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14790" yWindow="3270" windowWidth="24000" windowHeight="9840" tabRatio="934"/>
  </bookViews>
  <sheets>
    <sheet name="汇总表" sheetId="10" r:id="rId1"/>
    <sheet name="2.1 永丰收费站" sheetId="4" r:id="rId2"/>
    <sheet name="2.2 凤台收费站" sheetId="5" r:id="rId3"/>
    <sheet name="2.3 安丰收费站" sheetId="7" r:id="rId4"/>
  </sheets>
  <definedNames>
    <definedName name="_xlnm.Print_Titles" localSheetId="1">'2.1 永丰收费站'!$1:$3</definedName>
    <definedName name="_xlnm.Print_Titles" localSheetId="2">'2.2 凤台收费站'!$1:$3</definedName>
    <definedName name="_xlnm.Print_Titles" localSheetId="3">'2.3 安丰收费站'!$1:$3</definedName>
  </definedNames>
  <calcPr calcId="144525"/>
</workbook>
</file>

<file path=xl/sharedStrings.xml><?xml version="1.0" encoding="utf-8"?>
<sst xmlns="http://schemas.openxmlformats.org/spreadsheetml/2006/main" count="983" uniqueCount="299">
  <si>
    <t>2022年度淮南管理处收费站污水处理系统市政接驳工程报价汇总表</t>
  </si>
  <si>
    <t>货币单位: 人民币 元</t>
  </si>
  <si>
    <t>序号</t>
  </si>
  <si>
    <t>单项工程名称</t>
  </si>
  <si>
    <t>金额</t>
  </si>
  <si>
    <t>永丰收费站</t>
  </si>
  <si>
    <t>凤台收费站</t>
  </si>
  <si>
    <t>安丰收费站</t>
  </si>
  <si>
    <t>投标总价（1+2+3）</t>
  </si>
  <si>
    <t>大写(元人民币)：</t>
  </si>
  <si>
    <t>分部分项工程量清单（永丰收费站）</t>
  </si>
  <si>
    <t>工程名称：永丰收费站污水接入市政管网工程</t>
  </si>
  <si>
    <t>清单名称</t>
  </si>
  <si>
    <t>清单特征</t>
  </si>
  <si>
    <t>单位</t>
  </si>
  <si>
    <t>工程量</t>
  </si>
  <si>
    <t>综合单价</t>
  </si>
  <si>
    <t>综合合价</t>
  </si>
  <si>
    <t>一</t>
  </si>
  <si>
    <t>管网</t>
  </si>
  <si>
    <t>1</t>
  </si>
  <si>
    <t>塑料管铺设</t>
  </si>
  <si>
    <t>1、管道材质：污水用聚乙烯PE管
2、连接方式：电熔或热熔连接
3、等级：PE100等级
4、管径：DN50
5、实验：吹扫实验
6、其他：其他未尽事宜详见图纸、图集、答疑、招标文件、政府相关文件、技术要求、规范等其他资料，满足验收要求。</t>
  </si>
  <si>
    <t>m</t>
  </si>
  <si>
    <t>2</t>
  </si>
  <si>
    <t>管道垫层</t>
  </si>
  <si>
    <t>1、垫层材质及厚度：优质素土作为垫层基础材料，敷设厚度为 100mm
2、其他：具体详见图纸、图集、招标文件、招标答疑、政府相关文件、规范等其它资料，满足验收要求</t>
  </si>
  <si>
    <r>
      <rPr>
        <sz val="10"/>
        <color rgb="FF000000"/>
        <rFont val="宋体"/>
        <charset val="1"/>
      </rPr>
      <t>m</t>
    </r>
    <r>
      <rPr>
        <vertAlign val="superscript"/>
        <sz val="10"/>
        <color rgb="FF000000"/>
        <rFont val="宋体"/>
        <charset val="1"/>
      </rPr>
      <t>2</t>
    </r>
  </si>
  <si>
    <t>3</t>
  </si>
  <si>
    <t>管道闭水试验</t>
  </si>
  <si>
    <t>1、管径：管径  400以内
2.其他未尽事宜详见图纸、图集、答疑、招标文件、政府相关文件、技术要求、规范等其他资料，满足验收要求。</t>
  </si>
  <si>
    <t>4</t>
  </si>
  <si>
    <t>混凝土管道铺设(雨水连接管)</t>
  </si>
  <si>
    <t>1、管道类型、管道材质：承插式II级钢筋砼管道
2、连接方式：含管道接口费用，滑动橡胶圈接口，做法参见图集06MS201-1页23
3、管径：D300
4、具体详见图纸、图集、招标文件、招标答疑、政府相关文件、规范等其它资料，满足验收要求</t>
  </si>
  <si>
    <t>5</t>
  </si>
  <si>
    <t>1、垫层材质及厚度：中粗砂垫层
2、其他未尽事宜详见图纸、图集、答疑、招标文件、政府相关文件、技术要求、规范等其他资料，满足验收要求。</t>
  </si>
  <si>
    <r>
      <rPr>
        <sz val="10"/>
        <color rgb="FF000000"/>
        <rFont val="宋体"/>
        <charset val="1"/>
      </rPr>
      <t>m</t>
    </r>
    <r>
      <rPr>
        <vertAlign val="superscript"/>
        <sz val="10"/>
        <color rgb="FF000000"/>
        <rFont val="宋体"/>
        <charset val="1"/>
      </rPr>
      <t>3</t>
    </r>
  </si>
  <si>
    <t>6</t>
  </si>
  <si>
    <t>排泥阀井</t>
  </si>
  <si>
    <t>1、名称：排泥阀井  Ø800
2、砌筑材料品种、规格、强度等级：MU10级砖
3、勾缝、抹面要求：M10水泥砂浆
4、混凝土强度等级：垫层C10，基础C25
5、盖板材质、规格： Ø800,预制盖板
6、井盖、井圈材质及规格：球墨铸铁
7、防渗、防水要求：具体做法详见 07MS101-2-58、59
8、其他：具体详见图纸、图集、招标文件、招标答疑、政府相关文件、规范等其它资料，满足验收要求</t>
  </si>
  <si>
    <t>座</t>
  </si>
  <si>
    <t>7</t>
  </si>
  <si>
    <t>阀门</t>
  </si>
  <si>
    <t>1、种类：球墨铸铁手动闸阀  公称压力为1.0MPa
2、材质及规格：DN75
3、试验要求：具体详见图纸、图集、招标文件、招标答疑、政府相关文件、规范等其它资料，满足验收要求</t>
  </si>
  <si>
    <t>个</t>
  </si>
  <si>
    <t>8</t>
  </si>
  <si>
    <t>排泥湿井</t>
  </si>
  <si>
    <t>1、名称：排泥湿井Ø1000,
2、井盖、井圈材质及规格：复合材料或钢纤维混凝土井盖，承载能力等级为B200,满足规范，并具有野外防盗措施
3、做法要求：具体做法详见 07MS101，其他未尽事宜详见图纸、图集、招标文件、招标答疑、政府相关文件、规范等其它资料，满足验收要求</t>
  </si>
  <si>
    <t>9</t>
  </si>
  <si>
    <t>混凝土检查井</t>
  </si>
  <si>
    <t>1、名称：钢筋混凝土矩形排气阀井1200*1200,管道直径DN50，井深1500
2、垫层、基础材质及厚度：混凝土垫层C10
3、混凝土强度等级：C25
4、盖板材质、规格：预制混凝土盖板
5、井盖、井圈材质及规格：球墨铸铁井盖Ø800
6、钢筋制作、安装：详见07MS101-2
7、防渗、防水要求：具体详见图纸、图集、招标文件、招标答疑、政府相关文件、规范等其它资料，满足验收要求</t>
  </si>
  <si>
    <t>10</t>
  </si>
  <si>
    <t>1、种类：自动排气阀 DN25
2、材质及规格：公称压力1.0MPa
3、连接形式：详见07MS101-2
4、其他：具体详见图纸、图集、招标文件、招标答疑、政府相关文件、规范等其它资料，满足验收要求</t>
  </si>
  <si>
    <t>11</t>
  </si>
  <si>
    <t>1、名称：人工格栅井800*800*2800
2、垫层、基础材质及厚度：垫层下500厚级配碎石换填，垫层为C20混凝土100厚
3、混凝土强度等级：C30
4、盖板材质、规格：灰口铸铁800*800
5、防渗、防水要求：S6
6、其他：具体详见图纸、图集、招标文件、招标答疑、政府相关文件、规范等其它资料，满足验收要求</t>
  </si>
  <si>
    <t>12</t>
  </si>
  <si>
    <t>1、名称：消能井 1.98米*1.98米*2.2米
2、垫层、基础材质及厚度：垫层为C20混凝土100厚
3、混凝土强度等级：C30
4、盖板材质、规格：重型球墨铸铁井盖1200*1200
5、井盖、井圈材质及规格：混凝土井圈、钢筋混凝土预制块井筒、
6、防渗、防水要求：S6
7、其他：具体详见图纸、图集、招标文件、招标答疑、政府相关文件、规范等其它资料，满足验收要求</t>
  </si>
  <si>
    <t>13</t>
  </si>
  <si>
    <t>1、名称：混凝土矩形水表井，污水管道式水表计量，水表远传，防护等级不低于 IP65，测量介质包含污水、酸、碱等强腐蚀或含有杂质的导电液体，公称压力 1.0MPa
2、规格：2.75米*1.5米  ，含水表、蝶阀、止回阀、伸缩接头等配件
3、防渗、防水要求：详见07MS101
4、其他：具体详见图纸、图集、招标文件、招标答疑、政府相关文件、规范等其它资料，满足验收要求</t>
  </si>
  <si>
    <t>14</t>
  </si>
  <si>
    <t>混凝土模块式检查井</t>
  </si>
  <si>
    <t>1、名称：排水检查井
2、井口直径：Ø1000
3、垫层、基础材质及厚度：详见皖 2015S209图集及答疑等、混凝土强度等级：详见图集及答疑等
4、盖板材质、规格：于机动车道和非机动车道检查井盖采用球墨铸铁重型（重量为 120KG）的“五防”井盖，位于人行道和绿化内的检查井盖采用复合材料或钢纤维混凝土井盖，井盖承载能力等级为 B200同时应具有野外防盗措施，
5、钢筋制作、安装
6、防渗、防水要求：内外墙均用防水水泥砂浆抹面。
7、具体详见图纸、图集、招标文件、招标答疑、政府相关文件、规范等其它资料，满足验收要求</t>
  </si>
  <si>
    <t>15</t>
  </si>
  <si>
    <t>井字架</t>
  </si>
  <si>
    <t>1、材质及规格：检查井井字架
2、井深：2m＜H＜4m
3、其他：未尽事宜详见设计图纸、招标文件、答疑及有关补充文件</t>
  </si>
  <si>
    <t>二</t>
  </si>
  <si>
    <t>污水泵提升系统</t>
  </si>
  <si>
    <t>16</t>
  </si>
  <si>
    <t>混凝土污水泵井</t>
  </si>
  <si>
    <t>1、名称：钢筋混凝土污水泵井3米*2米*3.5
2、垫层、基础材质及厚度：坐落在未经扰动的原土图层上，遇到填土或淤泥层时应进行50Cm厚级配碎石垫层换填
3、其他：考虑基坑开挖、回填，做法详见图纸设计，未尽事宜详见设计图纸、招标文件、答疑及有关补充文件</t>
  </si>
  <si>
    <t>17</t>
  </si>
  <si>
    <t>潜水泵</t>
  </si>
  <si>
    <t>污水提升泵
2、规格：流量:Q=3m3/h 扬程:18m 
3、连接：采用双泵硬管连接固定式安装
4、其它：未尽事宜详见图纸、招标文件、答疑、图集、政府相关文件及规范等其他资料</t>
  </si>
  <si>
    <t>台</t>
  </si>
  <si>
    <t>18</t>
  </si>
  <si>
    <t>1、名称：配套阀门井
2、规格：2.0x1.5（mxm）
3、其他：具体详见图纸、图集、招标文件、招标答疑、政府相关文件、规范等其它资料，满足验收要求</t>
  </si>
  <si>
    <t>19</t>
  </si>
  <si>
    <t>法兰</t>
  </si>
  <si>
    <t>1、类型：法兰
2、材质：SS304或依据选泵配套
3、规格、压力等级：1.0MPA</t>
  </si>
  <si>
    <t>副</t>
  </si>
  <si>
    <t>20</t>
  </si>
  <si>
    <t>不锈钢管</t>
  </si>
  <si>
    <t>1、安装部位：水泵出水管
2、介质：污水
3、规格、压力等级：DN50   1.0MPA
4、警示带形式：未尽事宜详见图纸、招标文件、答疑、图集、政府相关文件及规范等其他资料</t>
  </si>
  <si>
    <t>21</t>
  </si>
  <si>
    <t>压力仪表</t>
  </si>
  <si>
    <t>1、名称：压力表
2、型号：YTP-100   PN0-0.6MPA
3、配合单机试运转：未尽事宜详见图纸、招标文件、答疑、图集、政府相关文件及规范等其他资料</t>
  </si>
  <si>
    <t>台（块）</t>
  </si>
  <si>
    <t>22</t>
  </si>
  <si>
    <t>污水缓闭止回阀</t>
  </si>
  <si>
    <t>1、类型：球形污水缓闭止回阀  DN50
2、材质：SS304或球墨铸铁
3、规格、压力等级：1.0MPA
4、连接形式：螺纹
5、其他：未尽事宜详见图纸、招标文件、答疑、图集、政府相关文件及规范等其他资料</t>
  </si>
  <si>
    <t>23</t>
  </si>
  <si>
    <t>闸阀</t>
  </si>
  <si>
    <t>1、类型：闸阀  DN50
2、材质：SS304或球墨铸铁
3、规格、压力等级：1.0MPA
4、连接形式：螺纹
5、其他：未尽事宜详见图纸、招标文件、答疑、图集、政府相关文件及规范等其他资料</t>
  </si>
  <si>
    <t>24</t>
  </si>
  <si>
    <t>套管制作与安装</t>
  </si>
  <si>
    <t>1、名称：刚性防水套管A型 制作安装
2、规格：管道规格DN300
3、其他：未尽事宜详见图纸、招标文件、答疑、图集、政府相关文件及规范等其他资料</t>
  </si>
  <si>
    <t>25</t>
  </si>
  <si>
    <t>1、名称：刚性防水套管A型 制作安装
2、规格：管道规格DN50
3、其他：未尽事宜详见图纸、招标文件、答疑、图集、政府相关文件及规范等其他资料</t>
  </si>
  <si>
    <t>26</t>
  </si>
  <si>
    <t>1、名称：钢套管制作安装  DN50
2、其他：未尽事宜详见图纸、招标文件、答疑、图集、政府相关文件及规范等其他资料</t>
  </si>
  <si>
    <t>27</t>
  </si>
  <si>
    <t>钢梯</t>
  </si>
  <si>
    <t>1、钢梯形式：SS304钢爬梯安装
2、螺栓种类：未尽事宜详见图纸、招标文件、答疑、图集、政府相关文件及规范等其他资料</t>
  </si>
  <si>
    <t>t</t>
  </si>
  <si>
    <t>28</t>
  </si>
  <si>
    <t>软接头（软管）</t>
  </si>
  <si>
    <t>1、材质：可曲挠橡胶软接头
2、规格：DN50
3、连接形式：未尽事宜详见图纸、招标文件、答疑、图集、政府相关文件及规范等其他资料</t>
  </si>
  <si>
    <t>29</t>
  </si>
  <si>
    <t>管道支吊架制作与安装</t>
  </si>
  <si>
    <t>1、名称：管道支架
2、材质：型钢
3、涂刷环氧防腐涂料,底漆两道,面漆两道
4、其他未尽事宜详见图纸、图集、答疑、招标文件、政府相关文件、技术要求、规范等其他资料，满足验收要求。</t>
  </si>
  <si>
    <t>kg</t>
  </si>
  <si>
    <t>30</t>
  </si>
  <si>
    <t>配电箱</t>
  </si>
  <si>
    <t>1、名称：配电箱
2、安装方式：详见图纸
3、说明：含箱体安装、箱内元器件、盘柜配线、焊压接线端子、调试、接地、槽钢基础63x40 δ=4.8mm等
4、备注：具体详见图纸、图集、答疑、招标文件、政府相关文件、规范等其他资料，满足验收要求</t>
  </si>
  <si>
    <t>31</t>
  </si>
  <si>
    <t>配管</t>
  </si>
  <si>
    <t>1、名称：电气配管 
2、材质、规格：SC40
3、配置形式及部位：暗配
4、暂定150m确定电源点、按实计入
5、备注：具体详见图纸、图集、答疑、招标文件、政府相关文件、规范等其他资料，满足验收要求</t>
  </si>
  <si>
    <t>32</t>
  </si>
  <si>
    <t>1、名称：电气配管 
2、材质、规格：SC25
3、配置形式及部位：暗配
4、暂定60m，确定电源点、按实计入
5、备注：具体详见图纸、图集、答疑、招标文件、政府相关文件、规范等其他资料，满足验收要求</t>
  </si>
  <si>
    <t>33</t>
  </si>
  <si>
    <t>电力电缆</t>
  </si>
  <si>
    <t>1、名称：电力电缆
2、规格：YJV-1kV 5x6
3、敷设方式、部位：穿管
4、说明：含封堵
5、暂定150m，确定电源点、按实计入
6、备注：具体详见图纸、图集、答疑、招标文件、政府相关文件、规范等其他资料，满足验收要求</t>
  </si>
  <si>
    <t>34</t>
  </si>
  <si>
    <t>接地母线</t>
  </si>
  <si>
    <t>1、名称：接地母线
2、材质：热镀锌扁钢
3、规格：-40*4
4、安装部位：室外
5、备注：具体详见图纸、图集、答疑、招标文件、政府相关文件、规范等其他资料，满足验收要求</t>
  </si>
  <si>
    <t>35</t>
  </si>
  <si>
    <t>接地极</t>
  </si>
  <si>
    <t>1、名称：∠50*5*2500接地极
2、土质：普通土
3、具体详见图纸、图集、答疑、招标文件、政府相关文件、规范等其他资料，满足验收要求</t>
  </si>
  <si>
    <t>根（块）</t>
  </si>
  <si>
    <t>36</t>
  </si>
  <si>
    <t>接地装置</t>
  </si>
  <si>
    <t>1、名称：接地电阻测试
2、备注：具体详见图纸、图集、答疑、招标文件、政府相关文件、规范等其他资料，满足验收要求</t>
  </si>
  <si>
    <t>系统</t>
  </si>
  <si>
    <t>37</t>
  </si>
  <si>
    <t>挖电缆沟及回填</t>
  </si>
  <si>
    <t>1、挖电缆沟及回填（新建非机动车道段）
2、土壤类别：三类土
3、挖土深度：详见图纸
4、新建非机动车道段</t>
  </si>
  <si>
    <t>38</t>
  </si>
  <si>
    <t>电缆沟C15混凝土基础</t>
  </si>
  <si>
    <t>1、电缆沟C15混凝土回填
2、新建机动车道段、破老路段
3、挖土深度：详见图纸</t>
  </si>
  <si>
    <t>39</t>
  </si>
  <si>
    <t>控制箱基础</t>
  </si>
  <si>
    <t>1、名称：砖砌控制箱基础
2、规格：0.88*1.18（mxm）
3、挖土方
4、垫层、基础材质及厚度：C15砼底板1、垫层砼等级C15,圈梁砼等级C20。5、砌体安装：砖砌体，6、砖基础内壁采用1:2水泥砂浆抹面,厚10mm。露出地面部分可采用瓷砖贴面美化。7、其他：其他未尽事宜详见施工图纸及相关规范图</t>
  </si>
  <si>
    <t>40</t>
  </si>
  <si>
    <t>砌筑检查井</t>
  </si>
  <si>
    <t>1、名称：手孔井
2、规格：0.6*0.6（mxm）
3、暂定5个，后期按实计量
3、垫层、基础材质及厚度：C15砼底板4、盖板材质、规格：五防井圈井盖，5、砌体安装：砖砌体，6、用1：2.5水泥砂浆抹面厚20mm。7、其他：其他未尽事宜详见施工图纸及相关规范图</t>
  </si>
  <si>
    <t>三</t>
  </si>
  <si>
    <t>土建</t>
  </si>
  <si>
    <t>41</t>
  </si>
  <si>
    <t>拆除沥青路面</t>
  </si>
  <si>
    <t>1、名称：拆除沥青路面
2、材质：沥青路面
3、厚度：4cm+5cm
4、其他：其他未尽事宜详见图纸、图集、答疑、招标文件、政府相关文件、技术要求、规范等其他资料，满足验收要求</t>
  </si>
  <si>
    <t>42</t>
  </si>
  <si>
    <t>拆除基层</t>
  </si>
  <si>
    <t>1、材质：20cm厚C20混凝土基层
2、部位：道路基层
3、其他：其他未尽事宜详见图纸、图集、答疑、招标文件、政府相关文件、技术要求、规范等其他资料，满足验收要求</t>
  </si>
  <si>
    <t>43</t>
  </si>
  <si>
    <t>1、材质：20cm厚级配碎石
2、其他：其他未尽事宜详见图纸、图集、答疑、招标文件、政府相关文件、技术要求、规范等其他资料，满足验收要求</t>
  </si>
  <si>
    <t>44</t>
  </si>
  <si>
    <t>路床(槽)碾压检验</t>
  </si>
  <si>
    <t>45</t>
  </si>
  <si>
    <t>道路基层</t>
  </si>
  <si>
    <t>1、石料规格：级配碎石
2、厚度：20cm
3、其他：其他未尽事宜详见图纸、图集、答疑、招标文件、政府相关文件、技术要求、规范等其他资料，满足验收要求</t>
  </si>
  <si>
    <t>46</t>
  </si>
  <si>
    <t>混凝土基层</t>
  </si>
  <si>
    <t>1、材料品种：20cm厚C20混凝土
2、其他：其他未尽事宜详见图纸、图集、答疑、招标文件、政府相关文件、技术要求、规范等其他资料，满足验收要求</t>
  </si>
  <si>
    <t>47</t>
  </si>
  <si>
    <t>透层</t>
  </si>
  <si>
    <t>1、材料品种：乳化沥青
2、喷油量：其他未尽事宜详见图纸、图集、答疑、招标文件、政府相关文件、技术要求、规范等其他资料，满足验收要求</t>
  </si>
  <si>
    <t>48</t>
  </si>
  <si>
    <t>沥青混凝土</t>
  </si>
  <si>
    <t>1、沥青混凝土种类：粗粒式沥青混凝土6cm+细粒式沥青混凝土4cm</t>
  </si>
  <si>
    <t>49</t>
  </si>
  <si>
    <t>粘层</t>
  </si>
  <si>
    <t>50</t>
  </si>
  <si>
    <t>拆除混凝土路面</t>
  </si>
  <si>
    <t>1、材质：破除混凝土路面
2、厚度：20cm
3、其他未尽事宜详见图纸、图集、答疑、招标文件、政府相关文件、技术要求、规范等其他资料，满足验收要求。</t>
  </si>
  <si>
    <t>51</t>
  </si>
  <si>
    <t>1、材质：级配碎石
2、厚度：20cm
3、其他未尽事宜详见图纸、图集、答疑、招标文件、政府相关文件、技术要求、规范等其他资料，满足验收要求。</t>
  </si>
  <si>
    <t>52</t>
  </si>
  <si>
    <t>1、部位：室外道路
2、范围：路床(槽)碾压检验
3、其他未尽事宜详见图纸、图集、答疑、招标文件、政府相关文件、技术要求、规范等其他资料，满足验收要求。</t>
  </si>
  <si>
    <t>53</t>
  </si>
  <si>
    <t>1、名称：级配碎石配,D8钢筋网片
2、厚度：20cm
3、其他：其他未尽事宜详见图纸、图集、答疑、招标文件、政府相关文件、技术要求、规范等其他资料，满足验收要求。</t>
  </si>
  <si>
    <t>54</t>
  </si>
  <si>
    <t>水泥混凝土</t>
  </si>
  <si>
    <t>1、混凝土强度等级：C20水泥砼面层
2、厚度：20cm
3、其他未尽事宜详见图纸、图集、答疑、招标文件、政府相关文件、技术要求、规范等其他资料，满足验收要求。</t>
  </si>
  <si>
    <t>55</t>
  </si>
  <si>
    <t>传力杆制作、安装</t>
  </si>
  <si>
    <t>1、材质：Ø14、拉杆
2、制作安装
3、其他未尽事宜详见图纸、图集、答疑、招标文件、政府相关文件、技术要求、规范等其他资料，满足验收要求。</t>
  </si>
  <si>
    <t>56</t>
  </si>
  <si>
    <t>伸缩缝</t>
  </si>
  <si>
    <t>1、材料品种：乳化橡胶沥青填缝
2、厚度：详见图纸
3、其他未尽事宜详见图纸、图集、答疑、招标文件、政府相关文件、技术要求、规范等其他资料，满足验收要求。</t>
  </si>
  <si>
    <t>57</t>
  </si>
  <si>
    <t>路面刻痕</t>
  </si>
  <si>
    <t>1、刻痕：路面刻痕
2、其他未尽事宜详见图纸、图集、答疑、招标文件、政府相关文件、技术要求、规范等其他资料，满足验收要求。</t>
  </si>
  <si>
    <t>58</t>
  </si>
  <si>
    <t>拆除人行道</t>
  </si>
  <si>
    <t>1、材质：砂基透水砖  200*100*60
2、厚度：3cm厚M10水泥砂浆
3、其他未尽事宜详见图纸、图集、答疑、招标文件、政府相关文件、技术要求、规范等其他资料，满足验收要求。</t>
  </si>
  <si>
    <t>59</t>
  </si>
  <si>
    <t>1、材质：15cm厚混凝土
2、其他未尽事宜详见图纸、图集、答疑、招标文件、政府相关文件、技术要求、规范等其他资料，满足验收要求。</t>
  </si>
  <si>
    <t>60</t>
  </si>
  <si>
    <t>1、材质：15cm级配碎石
2、其他未尽事宜详见图纸、图集、答疑、招标文件、政府相关文件、技术要求、规范等其他资料，满足验收要求。</t>
  </si>
  <si>
    <t>61</t>
  </si>
  <si>
    <t>拆除侧、平（缘）石</t>
  </si>
  <si>
    <t>1、材质：混凝土外侧石80*150*80
2、其他未尽事宜详见图纸、图集、答疑、招标文件、政府相关文件、技术要求、规范等其他资料，满足验收要求。</t>
  </si>
  <si>
    <t>62</t>
  </si>
  <si>
    <t>人行道整形、碾压</t>
  </si>
  <si>
    <t>1、部位：人行道整形、碾压
2、其他未尽事宜详见图纸、图集、答疑、招标文件、政府相关文件、技术要求、规范等其他资料，满足验收要求。</t>
  </si>
  <si>
    <t>63</t>
  </si>
  <si>
    <t>人行道板安砌</t>
  </si>
  <si>
    <t>1、块料品种、规格：砂基透水砖  200*100*60
2、垫层品种、规格：3cm厚M10水泥砂浆
3、其他未尽事宜详见图纸、图集、答疑、招标文件、政府相关文件、技术要求、规范等其他资料，满足验收要求。</t>
  </si>
  <si>
    <t>64</t>
  </si>
  <si>
    <t>安砌混凝土侧石</t>
  </si>
  <si>
    <t>1、材料品种、规格：混凝土外侧石80*150*80
2、其他未尽事宜详见图纸、图集、答疑、招标文件、政府相关文件、技术要求、规范等其他资料，满足验收要求。</t>
  </si>
  <si>
    <t>65</t>
  </si>
  <si>
    <t>人行道混凝土垫层</t>
  </si>
  <si>
    <t>1、材料品种：25cm厚C20混凝土
2、其他未尽事宜详见图纸、图集、答疑、招标文件、政府相关文件、技术要求、规范等其他资料，满足验收要求。</t>
  </si>
  <si>
    <t>66</t>
  </si>
  <si>
    <t>水泥稳定碎（砾）石</t>
  </si>
  <si>
    <t>1、名称：级配碎石
2、厚度：15cm
3、其他未尽事宜详见图纸、图集、答疑、招标文件、政府相关文件、技术要求、规范等其他资料，满足验收要求。</t>
  </si>
  <si>
    <t>67</t>
  </si>
  <si>
    <t>绿化带拆除及恢复</t>
  </si>
  <si>
    <t>1、名称：绿化拆除及恢复
2、其他未尽事宜详见图纸、图集、答疑、招标文件、政府相关文件、技术要求、规范等其他资料，满足验收要求。</t>
  </si>
  <si>
    <t>68</t>
  </si>
  <si>
    <t>挖沟槽土方</t>
  </si>
  <si>
    <t>1、土壤类别：三类土
2、挖土深度：详见图纸
3、留20mm人工清底
4、其他未尽事宜详见图纸、图集、答疑、招标文件、政府相关文件、技术要求、规范等其他资料，满足验收要求。</t>
  </si>
  <si>
    <t>69</t>
  </si>
  <si>
    <t>回填方</t>
  </si>
  <si>
    <t>1、名称：土方回填
2、密实度要求：不低于 87%
3、填方材料要求：管顶以上200采用素土回填
4、其他未尽事宜详见图纸、图集、答疑、招标文件、政府相关文件、技术要求、规范等其他资料，满足验收要求。</t>
  </si>
  <si>
    <t>70</t>
  </si>
  <si>
    <t>余方弃置</t>
  </si>
  <si>
    <t>1、废弃料品种：余方弃置
2、运距：其他未尽事宜详见图纸、图集、答疑、招标文件、政府相关文件、技术要求、规范等其他资料，满足验收要求。</t>
  </si>
  <si>
    <t>71</t>
  </si>
  <si>
    <t>1、垫层材质及厚度：中粗砂垫层
2、详见图纸
3、其他未尽事宜详见图纸、图集、答疑、招标文件、政府相关文件、技术要求、规范等其他资料，满足验收要求。</t>
  </si>
  <si>
    <t>72</t>
  </si>
  <si>
    <t>土钉钻孔、注浆</t>
  </si>
  <si>
    <t>1.部位：化粪池、调节池、泵井基坑支护降水
2.支护降水形式：土钉支护、挂钢筋网、喷涂C20混凝土、管井降水
3.围挡
4.其他未尽事宜详见图纸、图集、答疑、招标文件、政府相关文件、技术要求、规范等其他资料，满足验收要求。</t>
  </si>
  <si>
    <t>项</t>
  </si>
  <si>
    <t>四</t>
  </si>
  <si>
    <t>其他</t>
  </si>
  <si>
    <t>73</t>
  </si>
  <si>
    <t>混凝土包管</t>
  </si>
  <si>
    <t>1、商品混凝土等级：C30
2、混凝土包管335m
3、其他未尽事宜详见图纸、图集、答疑、招标文件、政府相关文件、技术要求、规范等其他资料，满足验收要求。</t>
  </si>
  <si>
    <t>74</t>
  </si>
  <si>
    <t>现状管保护</t>
  </si>
  <si>
    <t>1、名称：现状管保护127m、5处电线杆保护
2、其他：包括为满足设计、验收、规范、图集技术标准规定的施工所需一切工序。其他未尽事宜详见图纸、图集、答疑、招标文件、政府相关文件、技术要求、规范等其他资料，满足验收要求。</t>
  </si>
  <si>
    <t>75</t>
  </si>
  <si>
    <t>青苗补偿</t>
  </si>
  <si>
    <t>1.青苗补偿85㎡
2、其他未尽事宜详见图纸、图集、答疑、招标文件、政府相关文件、技术要求、规范等其他资料，满足验收要求。</t>
  </si>
  <si>
    <t>76</t>
  </si>
  <si>
    <t>拆除井</t>
  </si>
  <si>
    <t>1、名称：拆除现状检查井
2、详见图纸及答疑
3、其他未尽事宜详见图纸、图集、答疑、招标文件、政府相关文件、技术要求、规范等其他资料，满足验收要求。</t>
  </si>
  <si>
    <t>77</t>
  </si>
  <si>
    <t>标杆</t>
  </si>
  <si>
    <t>1.标桩
2.其他：未尽事宜详见图纸、图集、答疑、招标文件、政府相关文件、技术要求、规范等其他资料，满足验收要求。</t>
  </si>
  <si>
    <t>套</t>
  </si>
  <si>
    <t>78</t>
  </si>
  <si>
    <t>挖淤泥、流砂</t>
  </si>
  <si>
    <t>1、清淤（管道清淤18m）
2、运距：汽车台班自行考虑
3、其他未尽事宜详见图纸、图集、答疑、招标文件、政府相关文件、技术要求、规范等其他资料，满足验收要求。</t>
  </si>
  <si>
    <t>79</t>
  </si>
  <si>
    <t>大型机械设备进出场及安拆</t>
  </si>
  <si>
    <t>1、大型机械设备进出场及安拆</t>
  </si>
  <si>
    <t>台·次</t>
  </si>
  <si>
    <t>80</t>
  </si>
  <si>
    <t>围墙破复</t>
  </si>
  <si>
    <t>围墙铁艺砌筑破复，含拆除、砌筑
1.规格，高度2.0米
2.其他未尽事宜详见图纸、图集、答疑、招标文件、政府相关文件、技术要求、规范等其他资料，满足验收要求。</t>
  </si>
  <si>
    <t>81</t>
  </si>
  <si>
    <t>收费站内接电</t>
  </si>
  <si>
    <t>1、名称：收费站内接电
2、详见图纸及答疑
3、其他未尽事宜详见图纸、图集、答疑、招标文件、政府相关文件、技术要求、规范等其他资料，满足验收要求。</t>
  </si>
  <si>
    <t>合计</t>
  </si>
  <si>
    <t>分部分项工程量清单（凤台收费站）</t>
  </si>
  <si>
    <t>工程名称：凤台收费站污水接入市政管网工程</t>
  </si>
  <si>
    <t>整体化粪池</t>
  </si>
  <si>
    <t>1、材质：玻璃钢化粪池
2、型号、规格：HFBH-4-II，详见施工图纸及14SS706图集、满足设计要求
3、有效容积：9m3、
4、土方开挖回填、垫层铺设
5、备注：含混凝土模板制安脚手架等费用
5、具体详见图纸、图集、招标文件、招标答疑、政府相关文件、规范等其它资料，满足验收要求</t>
  </si>
  <si>
    <t>隔油池</t>
  </si>
  <si>
    <t>1、类型：隔油池，2、型号、规格：详见图集及答疑、3、安装方式：直接地埋，4其他：未尽事宜详见施工图纸及参见图集03SS703-1
工作内容：1、垫层铺筑
2、安装</t>
  </si>
  <si>
    <t>污水提升泵
2、规格：流量:Q=3m3/h 扬程:8m 
3、连接：采用双泵硬管连接固定式安装
4、其它：未尽事宜详见图纸、招标文件、答疑、图集、政府相关文件及规范等其他资料</t>
  </si>
  <si>
    <t>1、名称：电气配管 
2、材质、规格：SC40
3、配置形式及部位：暗配
4、暂定150+150m，确定电源点、按实计入
5、备注：具体详见图纸、图集、答疑、招标文件、政府相关文件、规范等其他资料，满足验收要求</t>
  </si>
  <si>
    <t>1、名称：电气配管 
2、材质、规格：SC25
3、配置形式及部位：暗配
4、暂定60+30m，确定电源点、按实计入
5、备注：具体详见图纸、图集、答疑、招标文件、政府相关文件、规范等其他资料，满足验收要求</t>
  </si>
  <si>
    <t>1、名称：电力电缆
2、规格：YJV-1kV 5x6
3、敷设方式、部位：穿管
4、说明：含封堵
5、暂定150+150m，确定电源点、按实计入
6、备注：具体详见图纸、图集、答疑、招标文件、政府相关文件、规范等其他资料，满足验收要求</t>
  </si>
  <si>
    <t>1、名称：电力电缆
2、规格：YJV-1kV 5x4
3、敷设方式、部位：穿管
4、说明：含封堵
5、暂定30m，确定电源点、按实计入
6、备注：具体详见图纸、图集、答疑、招标文件、政府相关文件、规范等其他资料，满足验收要求</t>
  </si>
  <si>
    <t>1、名称：手孔井
2、规格：0.6*0.6（mxm）
3、暂定5+7个，后期按实计量
3、垫层、基础材质及厚度：C15砼底板4、盖板材质、规格：五防井圈井盖，5、砌体安装：砖砌体，6、用1：2.5水泥砂浆抹面厚20mm。7、其他：其他未尽事宜详见施工图纸及相关规范图</t>
  </si>
  <si>
    <t>1、名称：土方回填
2、密实度要求：不低于 87%
3、填方材料要求：按图纸要求回填
4、其他未尽事宜详见图纸、图集、答疑、招标文件、政府相关文件、技术要求、规范等其他资料，满足验收要求。</t>
  </si>
  <si>
    <t>1、废弃料品种：余方弃置
2、运距：详见图纸答疑
3、其他未尽事宜详见图纸、图集、答疑、招标文件、政府相关文件、技术要求、规范等其他资料，满足验收要求。</t>
  </si>
  <si>
    <t>1、名称：混凝土包管16m
2、具体详见图纸、图集、招标文件、招标答疑、政府相关文件、规范等其它资料，满足验收要求</t>
  </si>
  <si>
    <t>拆除管道</t>
  </si>
  <si>
    <t>1、材质：混凝土管道
2、管径：φ300混凝土管道
3、备注：含管道及管座基础拆除、垃圾清理外运
4、其他未尽事宜详见图纸、图集、答疑、招标文件、政府相关文件、技术要求、规范等其他资料，满足验收要求。</t>
  </si>
  <si>
    <t>1、清淤（管道清淤21m）
2、运距：汽车台班自行考虑
3、其他未尽事宜详见图纸、图集、答疑、招标文件、政府相关文件、技术要求、规范等其他资料，满足验收要求。</t>
  </si>
  <si>
    <t>1.青苗补偿8㎡
2、其他未尽事宜详见图纸、图集、答疑、招标文件、政府相关文件、技术要求、规范等其他资料，满足验收要求。</t>
  </si>
  <si>
    <t>分部分项工程量清单（安丰收费站）</t>
  </si>
  <si>
    <t>工程名称：安丰收费站污水接入市政管网工程</t>
  </si>
  <si>
    <t/>
  </si>
  <si>
    <t>1、管道材质：污水用聚乙烯PE管
2、连接方式：电熔或热熔连接
3、等级：PE等级
4、管径：DN50
5、实验：吹扫实验
6、其他：其他未尽事宜详见图纸、图集、答疑、招标文件、政府相关文件、技术要求、规范等其他资料，满足验收要求。</t>
  </si>
  <si>
    <t>1、名称：混凝土矩形水表井，污水管道式水表计量，水表远传，防护等级不低于 IP65，测量介质包含污水、酸、碱等强腐蚀或含有杂质的导电液体，公称压力 1.0MPa
2、规格：含水表、蝶阀、止回阀、伸缩接头等配件
3、防渗、防水要求：详见07MS101
4、其他：具体详见图纸、图集、招标文件、招标答疑、政府相关文件、规范等其它资料，满足验收要求</t>
  </si>
  <si>
    <t>污水提升泵
2、规格：流量:Q=3m3/h 扬程:10m 
3、连接：采用双泵硬管连接固定式安装
4、其它：未尽事宜详见图纸、招标文件、答疑、图集、政府相关文件及规范等其他资料</t>
  </si>
  <si>
    <t>1、名称：电气配管 
2、材质、规格：SC40
3、配置形式及部位：暗配
4、暂定150m，确定电源点、按实计入
5、备注：具体详见图纸、图集、答疑、招标文件、政府相关文件、规范等其他资料，满足验收要求</t>
  </si>
  <si>
    <t>1、名称：现状管保护20m
2、其他：包括为满足设计、验收、规范、图集技术标准规定的施工所需一切工序。其他未尽事宜详见图纸、图集、答疑、招标文件、政府相关文件、技术要求、规范等其他资料，满足验收要求。</t>
  </si>
  <si>
    <t>1、商品混凝土等级：C30
2、具体详见图纸、图集、招标文件、招标答疑、政府相关文件、规范等其它资料，满足验收要求</t>
  </si>
  <si>
    <t>1、清淤（管道清淤50m）
2、运距：汽车台班自行考虑
3、其他未尽事宜详见图纸、图集、答疑、招标文件、政府相关文件、技术要求、规范等其他资料，满足验收要求。</t>
  </si>
  <si>
    <t>1.青苗补偿300㎡
2、其他未尽事宜详见图纸、图集、答疑、招标文件、政府相关文件、技术要求、规范等其他资料，满足验收要求。</t>
  </si>
  <si>
    <t>82</t>
  </si>
  <si>
    <t>83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</si>
</sst>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6"/>
      <color indexed="8"/>
      <name val="宋体"/>
      <charset val="1"/>
    </font>
    <font>
      <sz val="10.5"/>
      <color indexed="8"/>
      <name val="黑体"/>
      <charset val="1"/>
    </font>
    <font>
      <sz val="10"/>
      <color indexed="8"/>
      <name val="黑体"/>
      <charset val="1"/>
    </font>
    <font>
      <b/>
      <sz val="10"/>
      <color indexed="8"/>
      <name val="宋体"/>
      <charset val="1"/>
    </font>
    <font>
      <sz val="10"/>
      <color indexed="8"/>
      <name val="宋体"/>
      <charset val="1"/>
    </font>
    <font>
      <sz val="10.5"/>
      <color indexed="8"/>
      <name val="宋体"/>
      <charset val="134"/>
    </font>
    <font>
      <sz val="10"/>
      <color rgb="FF000000"/>
      <name val="宋体"/>
      <charset val="1"/>
    </font>
    <font>
      <sz val="10.5"/>
      <name val="宋体"/>
      <charset val="134"/>
    </font>
    <font>
      <sz val="10"/>
      <name val="Arial"/>
      <charset val="1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vertAlign val="superscript"/>
      <sz val="10"/>
      <color rgb="FF000000"/>
      <name val="宋体"/>
      <charset val="1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/>
    <xf numFmtId="0" fontId="0" fillId="8" borderId="6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9" applyNumberFormat="0" applyAlignment="0" applyProtection="0">
      <alignment vertical="center"/>
    </xf>
    <xf numFmtId="0" fontId="30" fillId="12" borderId="5" applyNumberFormat="0" applyAlignment="0" applyProtection="0">
      <alignment vertical="center"/>
    </xf>
    <xf numFmtId="0" fontId="31" fillId="13" borderId="10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6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right" vertical="center" wrapText="1" readingOrder="1"/>
      <protection locked="0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3" xfId="0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2" xfId="0" applyNumberFormat="1" applyFont="1" applyFill="1" applyBorder="1" applyAlignment="1" applyProtection="1">
      <alignment horizontal="right" vertical="center" wrapText="1" readingOrder="1"/>
      <protection locked="0"/>
    </xf>
    <xf numFmtId="0" fontId="5" fillId="0" borderId="1" xfId="0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right" vertical="center" wrapText="1" readingOrder="1"/>
      <protection locked="0"/>
    </xf>
    <xf numFmtId="0" fontId="5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 shrinkToFit="1"/>
    </xf>
    <xf numFmtId="0" fontId="12" fillId="0" borderId="0" xfId="0" applyFont="1" applyFill="1" applyBorder="1" applyAlignment="1">
      <alignment horizontal="right" vertical="center" wrapText="1" shrinkToFit="1"/>
    </xf>
    <xf numFmtId="0" fontId="13" fillId="0" borderId="1" xfId="0" applyFont="1" applyFill="1" applyBorder="1" applyAlignment="1">
      <alignment horizontal="center" vertical="center" wrapText="1" shrinkToFit="1"/>
    </xf>
    <xf numFmtId="0" fontId="13" fillId="0" borderId="1" xfId="0" applyNumberFormat="1" applyFont="1" applyFill="1" applyBorder="1" applyAlignment="1">
      <alignment horizontal="center" vertical="center" wrapText="1" shrinkToFit="1"/>
    </xf>
    <xf numFmtId="0" fontId="14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D16" sqref="D16"/>
    </sheetView>
  </sheetViews>
  <sheetFormatPr defaultColWidth="9" defaultRowHeight="13.5" outlineLevelRow="7" outlineLevelCol="2"/>
  <cols>
    <col min="1" max="1" width="8.625" customWidth="1"/>
    <col min="2" max="2" width="30.625" customWidth="1"/>
    <col min="3" max="3" width="40.625" customWidth="1"/>
  </cols>
  <sheetData>
    <row r="1" ht="20.25" spans="1:3">
      <c r="A1" s="27" t="s">
        <v>0</v>
      </c>
      <c r="B1" s="27"/>
      <c r="C1" s="27"/>
    </row>
    <row r="2" spans="1:3">
      <c r="A2" s="28" t="s">
        <v>1</v>
      </c>
      <c r="B2" s="28"/>
      <c r="C2" s="28"/>
    </row>
    <row r="3" ht="46" customHeight="1" spans="1:3">
      <c r="A3" s="29" t="s">
        <v>2</v>
      </c>
      <c r="B3" s="29" t="s">
        <v>3</v>
      </c>
      <c r="C3" s="29" t="s">
        <v>4</v>
      </c>
    </row>
    <row r="4" ht="46" customHeight="1" spans="1:3">
      <c r="A4" s="30">
        <v>1</v>
      </c>
      <c r="B4" s="31" t="s">
        <v>5</v>
      </c>
      <c r="C4" s="32"/>
    </row>
    <row r="5" ht="46" customHeight="1" spans="1:3">
      <c r="A5" s="30">
        <v>2</v>
      </c>
      <c r="B5" s="31" t="s">
        <v>6</v>
      </c>
      <c r="C5" s="32"/>
    </row>
    <row r="6" ht="46" customHeight="1" spans="1:3">
      <c r="A6" s="30">
        <v>3</v>
      </c>
      <c r="B6" s="31" t="s">
        <v>7</v>
      </c>
      <c r="C6" s="32"/>
    </row>
    <row r="7" ht="46" customHeight="1" spans="1:3">
      <c r="A7" s="33">
        <v>4</v>
      </c>
      <c r="B7" s="33" t="s">
        <v>8</v>
      </c>
      <c r="C7" s="34"/>
    </row>
    <row r="8" ht="46" customHeight="1" spans="1:3">
      <c r="A8" s="33">
        <v>5</v>
      </c>
      <c r="B8" s="35" t="s">
        <v>9</v>
      </c>
      <c r="C8" s="36" t="str">
        <f>SUBSTITUTE(SUBSTITUTE(IF(-DOLLAR(C7),TEXT(C7,";负")&amp;TEXT(INT(ABS(C7)+0.5%),"[dbnum2]G/通用格式元;;")&amp;TEXT(RIGHT(DOLLAR(C7),2),"[dbnum2]0角0分;;整"),),"零角",IF(C7^2&lt;1,,"零")),"零分","整")</f>
        <v/>
      </c>
    </row>
  </sheetData>
  <mergeCells count="2">
    <mergeCell ref="A1:C1"/>
    <mergeCell ref="A2:C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</sheetPr>
  <dimension ref="A1:G91"/>
  <sheetViews>
    <sheetView zoomScaleSheetLayoutView="60" workbookViewId="0">
      <pane ySplit="3" topLeftCell="A4" activePane="bottomLeft" state="frozen"/>
      <selection/>
      <selection pane="bottomLeft" activeCell="L7" sqref="L7"/>
    </sheetView>
  </sheetViews>
  <sheetFormatPr defaultColWidth="8" defaultRowHeight="13.5" outlineLevelCol="6"/>
  <cols>
    <col min="1" max="1" width="3.625" style="21" customWidth="1"/>
    <col min="2" max="2" width="10.625" style="21" customWidth="1"/>
    <col min="3" max="3" width="40.625" style="22" customWidth="1"/>
    <col min="4" max="4" width="4.625" style="21" customWidth="1"/>
    <col min="5" max="5" width="7.20833333333333" style="21" customWidth="1"/>
    <col min="6" max="6" width="8.625" style="21" customWidth="1"/>
    <col min="7" max="7" width="10.625" style="21" customWidth="1"/>
    <col min="8" max="16353" width="8" style="21"/>
    <col min="16354" max="16384" width="8" style="23"/>
  </cols>
  <sheetData>
    <row r="1" ht="20.25" spans="1:7">
      <c r="A1" s="4" t="s">
        <v>10</v>
      </c>
      <c r="B1" s="4"/>
      <c r="C1" s="5"/>
      <c r="D1" s="4"/>
      <c r="E1" s="4"/>
      <c r="F1" s="4"/>
      <c r="G1" s="4"/>
    </row>
    <row r="2" spans="1:7">
      <c r="A2" s="6" t="s">
        <v>11</v>
      </c>
      <c r="B2" s="6"/>
      <c r="C2" s="6"/>
      <c r="D2" s="6"/>
      <c r="E2" s="6"/>
      <c r="F2" s="6"/>
      <c r="G2" s="7"/>
    </row>
    <row r="3" ht="24" spans="1:7">
      <c r="A3" s="8" t="s">
        <v>2</v>
      </c>
      <c r="B3" s="8" t="s">
        <v>12</v>
      </c>
      <c r="C3" s="8" t="s">
        <v>13</v>
      </c>
      <c r="D3" s="8" t="s">
        <v>14</v>
      </c>
      <c r="E3" s="8" t="s">
        <v>15</v>
      </c>
      <c r="F3" s="8" t="s">
        <v>16</v>
      </c>
      <c r="G3" s="8" t="s">
        <v>17</v>
      </c>
    </row>
    <row r="4" spans="1:7">
      <c r="A4" s="24" t="s">
        <v>18</v>
      </c>
      <c r="B4" s="9" t="s">
        <v>19</v>
      </c>
      <c r="C4" s="10"/>
      <c r="D4" s="11"/>
      <c r="E4" s="11"/>
      <c r="F4" s="11"/>
      <c r="G4" s="11"/>
    </row>
    <row r="5" ht="96" spans="1:7">
      <c r="A5" s="11" t="s">
        <v>20</v>
      </c>
      <c r="B5" s="11" t="s">
        <v>21</v>
      </c>
      <c r="C5" s="10" t="s">
        <v>22</v>
      </c>
      <c r="D5" s="11" t="s">
        <v>23</v>
      </c>
      <c r="E5" s="11">
        <v>853</v>
      </c>
      <c r="F5" s="12"/>
      <c r="G5" s="11">
        <f t="shared" ref="G5:G19" si="0">ROUND(E5*F5,2)</f>
        <v>0</v>
      </c>
    </row>
    <row r="6" ht="48" spans="1:7">
      <c r="A6" s="11" t="s">
        <v>24</v>
      </c>
      <c r="B6" s="11" t="s">
        <v>25</v>
      </c>
      <c r="C6" s="10" t="s">
        <v>26</v>
      </c>
      <c r="D6" s="13" t="s">
        <v>27</v>
      </c>
      <c r="E6" s="11">
        <v>383.85</v>
      </c>
      <c r="F6" s="12"/>
      <c r="G6" s="11">
        <f t="shared" si="0"/>
        <v>0</v>
      </c>
    </row>
    <row r="7" ht="48" spans="1:7">
      <c r="A7" s="11" t="s">
        <v>28</v>
      </c>
      <c r="B7" s="11" t="s">
        <v>29</v>
      </c>
      <c r="C7" s="10" t="s">
        <v>30</v>
      </c>
      <c r="D7" s="11" t="s">
        <v>23</v>
      </c>
      <c r="E7" s="11">
        <v>79</v>
      </c>
      <c r="F7" s="12"/>
      <c r="G7" s="11">
        <f t="shared" si="0"/>
        <v>0</v>
      </c>
    </row>
    <row r="8" ht="72" spans="1:7">
      <c r="A8" s="11" t="s">
        <v>31</v>
      </c>
      <c r="B8" s="11" t="s">
        <v>32</v>
      </c>
      <c r="C8" s="10" t="s">
        <v>33</v>
      </c>
      <c r="D8" s="11" t="s">
        <v>23</v>
      </c>
      <c r="E8" s="11">
        <v>79</v>
      </c>
      <c r="F8" s="12"/>
      <c r="G8" s="11">
        <f t="shared" si="0"/>
        <v>0</v>
      </c>
    </row>
    <row r="9" ht="48" spans="1:7">
      <c r="A9" s="11" t="s">
        <v>34</v>
      </c>
      <c r="B9" s="11" t="s">
        <v>25</v>
      </c>
      <c r="C9" s="10" t="s">
        <v>35</v>
      </c>
      <c r="D9" s="13" t="s">
        <v>36</v>
      </c>
      <c r="E9" s="11">
        <v>5.53</v>
      </c>
      <c r="F9" s="12"/>
      <c r="G9" s="11">
        <f t="shared" si="0"/>
        <v>0</v>
      </c>
    </row>
    <row r="10" ht="108" spans="1:7">
      <c r="A10" s="11" t="s">
        <v>37</v>
      </c>
      <c r="B10" s="11" t="s">
        <v>38</v>
      </c>
      <c r="C10" s="10" t="s">
        <v>39</v>
      </c>
      <c r="D10" s="11" t="s">
        <v>40</v>
      </c>
      <c r="E10" s="11">
        <v>3</v>
      </c>
      <c r="F10" s="16"/>
      <c r="G10" s="11">
        <f t="shared" si="0"/>
        <v>0</v>
      </c>
    </row>
    <row r="11" ht="48" spans="1:7">
      <c r="A11" s="11" t="s">
        <v>41</v>
      </c>
      <c r="B11" s="11" t="s">
        <v>42</v>
      </c>
      <c r="C11" s="10" t="s">
        <v>43</v>
      </c>
      <c r="D11" s="11" t="s">
        <v>44</v>
      </c>
      <c r="E11" s="11">
        <v>3</v>
      </c>
      <c r="F11" s="16"/>
      <c r="G11" s="11">
        <f t="shared" si="0"/>
        <v>0</v>
      </c>
    </row>
    <row r="12" ht="84" spans="1:7">
      <c r="A12" s="11" t="s">
        <v>45</v>
      </c>
      <c r="B12" s="11" t="s">
        <v>46</v>
      </c>
      <c r="C12" s="10" t="s">
        <v>47</v>
      </c>
      <c r="D12" s="11" t="s">
        <v>40</v>
      </c>
      <c r="E12" s="11">
        <v>3</v>
      </c>
      <c r="F12" s="16"/>
      <c r="G12" s="11">
        <f t="shared" si="0"/>
        <v>0</v>
      </c>
    </row>
    <row r="13" ht="120" spans="1:7">
      <c r="A13" s="11" t="s">
        <v>48</v>
      </c>
      <c r="B13" s="11" t="s">
        <v>49</v>
      </c>
      <c r="C13" s="10" t="s">
        <v>50</v>
      </c>
      <c r="D13" s="11" t="s">
        <v>40</v>
      </c>
      <c r="E13" s="11">
        <v>1</v>
      </c>
      <c r="F13" s="16"/>
      <c r="G13" s="11">
        <f t="shared" si="0"/>
        <v>0</v>
      </c>
    </row>
    <row r="14" ht="60" spans="1:7">
      <c r="A14" s="11" t="s">
        <v>51</v>
      </c>
      <c r="B14" s="11" t="s">
        <v>42</v>
      </c>
      <c r="C14" s="10" t="s">
        <v>52</v>
      </c>
      <c r="D14" s="11" t="s">
        <v>44</v>
      </c>
      <c r="E14" s="11">
        <v>1</v>
      </c>
      <c r="F14" s="16"/>
      <c r="G14" s="11">
        <f t="shared" si="0"/>
        <v>0</v>
      </c>
    </row>
    <row r="15" ht="96" spans="1:7">
      <c r="A15" s="11" t="s">
        <v>53</v>
      </c>
      <c r="B15" s="11" t="s">
        <v>49</v>
      </c>
      <c r="C15" s="10" t="s">
        <v>54</v>
      </c>
      <c r="D15" s="11" t="s">
        <v>40</v>
      </c>
      <c r="E15" s="11">
        <v>1</v>
      </c>
      <c r="F15" s="16"/>
      <c r="G15" s="11">
        <f t="shared" si="0"/>
        <v>0</v>
      </c>
    </row>
    <row r="16" ht="108" spans="1:7">
      <c r="A16" s="11" t="s">
        <v>55</v>
      </c>
      <c r="B16" s="11" t="s">
        <v>49</v>
      </c>
      <c r="C16" s="10" t="s">
        <v>56</v>
      </c>
      <c r="D16" s="11" t="s">
        <v>40</v>
      </c>
      <c r="E16" s="11">
        <v>1</v>
      </c>
      <c r="F16" s="16"/>
      <c r="G16" s="11">
        <f t="shared" si="0"/>
        <v>0</v>
      </c>
    </row>
    <row r="17" ht="108" spans="1:7">
      <c r="A17" s="11" t="s">
        <v>57</v>
      </c>
      <c r="B17" s="11" t="s">
        <v>49</v>
      </c>
      <c r="C17" s="10" t="s">
        <v>58</v>
      </c>
      <c r="D17" s="11" t="s">
        <v>40</v>
      </c>
      <c r="E17" s="11">
        <v>2</v>
      </c>
      <c r="F17" s="16"/>
      <c r="G17" s="11">
        <f t="shared" si="0"/>
        <v>0</v>
      </c>
    </row>
    <row r="18" ht="156.75" spans="1:7">
      <c r="A18" s="11" t="s">
        <v>59</v>
      </c>
      <c r="B18" s="11" t="s">
        <v>60</v>
      </c>
      <c r="C18" s="10" t="s">
        <v>61</v>
      </c>
      <c r="D18" s="11" t="s">
        <v>40</v>
      </c>
      <c r="E18" s="11">
        <v>2</v>
      </c>
      <c r="F18" s="15"/>
      <c r="G18" s="11">
        <f t="shared" si="0"/>
        <v>0</v>
      </c>
    </row>
    <row r="19" ht="48" spans="1:7">
      <c r="A19" s="11" t="s">
        <v>62</v>
      </c>
      <c r="B19" s="11" t="s">
        <v>63</v>
      </c>
      <c r="C19" s="10" t="s">
        <v>64</v>
      </c>
      <c r="D19" s="11" t="s">
        <v>40</v>
      </c>
      <c r="E19" s="11">
        <v>2</v>
      </c>
      <c r="F19" s="16"/>
      <c r="G19" s="11">
        <f t="shared" si="0"/>
        <v>0</v>
      </c>
    </row>
    <row r="20" ht="24" spans="1:7">
      <c r="A20" s="9" t="s">
        <v>65</v>
      </c>
      <c r="B20" s="9" t="s">
        <v>66</v>
      </c>
      <c r="C20" s="10"/>
      <c r="D20" s="11"/>
      <c r="E20" s="11"/>
      <c r="F20" s="14"/>
      <c r="G20" s="11"/>
    </row>
    <row r="21" ht="72" spans="1:7">
      <c r="A21" s="11" t="s">
        <v>67</v>
      </c>
      <c r="B21" s="11" t="s">
        <v>68</v>
      </c>
      <c r="C21" s="10" t="s">
        <v>69</v>
      </c>
      <c r="D21" s="11" t="s">
        <v>40</v>
      </c>
      <c r="E21" s="11">
        <v>1</v>
      </c>
      <c r="F21" s="16"/>
      <c r="G21" s="11">
        <f t="shared" ref="G21:G45" si="1">ROUND(E21*F21,2)</f>
        <v>0</v>
      </c>
    </row>
    <row r="22" ht="60" spans="1:7">
      <c r="A22" s="11" t="s">
        <v>70</v>
      </c>
      <c r="B22" s="11" t="s">
        <v>71</v>
      </c>
      <c r="C22" s="10" t="s">
        <v>72</v>
      </c>
      <c r="D22" s="11" t="s">
        <v>73</v>
      </c>
      <c r="E22" s="11">
        <v>2</v>
      </c>
      <c r="F22" s="16"/>
      <c r="G22" s="11">
        <f t="shared" si="1"/>
        <v>0</v>
      </c>
    </row>
    <row r="23" ht="48" spans="1:7">
      <c r="A23" s="11" t="s">
        <v>74</v>
      </c>
      <c r="B23" s="11" t="s">
        <v>60</v>
      </c>
      <c r="C23" s="10" t="s">
        <v>75</v>
      </c>
      <c r="D23" s="11" t="s">
        <v>40</v>
      </c>
      <c r="E23" s="11">
        <v>1</v>
      </c>
      <c r="F23" s="16"/>
      <c r="G23" s="11">
        <f t="shared" si="1"/>
        <v>0</v>
      </c>
    </row>
    <row r="24" ht="36" spans="1:7">
      <c r="A24" s="11" t="s">
        <v>76</v>
      </c>
      <c r="B24" s="11" t="s">
        <v>77</v>
      </c>
      <c r="C24" s="10" t="s">
        <v>78</v>
      </c>
      <c r="D24" s="11" t="s">
        <v>79</v>
      </c>
      <c r="E24" s="11">
        <v>3</v>
      </c>
      <c r="F24" s="16"/>
      <c r="G24" s="11">
        <f t="shared" si="1"/>
        <v>0</v>
      </c>
    </row>
    <row r="25" ht="60" spans="1:7">
      <c r="A25" s="11" t="s">
        <v>80</v>
      </c>
      <c r="B25" s="11" t="s">
        <v>81</v>
      </c>
      <c r="C25" s="10" t="s">
        <v>82</v>
      </c>
      <c r="D25" s="11" t="s">
        <v>23</v>
      </c>
      <c r="E25" s="11">
        <v>10</v>
      </c>
      <c r="F25" s="16"/>
      <c r="G25" s="11">
        <f t="shared" si="1"/>
        <v>0</v>
      </c>
    </row>
    <row r="26" ht="48" spans="1:7">
      <c r="A26" s="11" t="s">
        <v>83</v>
      </c>
      <c r="B26" s="11" t="s">
        <v>84</v>
      </c>
      <c r="C26" s="10" t="s">
        <v>85</v>
      </c>
      <c r="D26" s="11" t="s">
        <v>86</v>
      </c>
      <c r="E26" s="11">
        <v>2</v>
      </c>
      <c r="F26" s="16"/>
      <c r="G26" s="11">
        <f t="shared" si="1"/>
        <v>0</v>
      </c>
    </row>
    <row r="27" ht="72" spans="1:7">
      <c r="A27" s="11" t="s">
        <v>87</v>
      </c>
      <c r="B27" s="11" t="s">
        <v>88</v>
      </c>
      <c r="C27" s="10" t="s">
        <v>89</v>
      </c>
      <c r="D27" s="11" t="s">
        <v>44</v>
      </c>
      <c r="E27" s="11">
        <v>2</v>
      </c>
      <c r="F27" s="16"/>
      <c r="G27" s="11">
        <f t="shared" si="1"/>
        <v>0</v>
      </c>
    </row>
    <row r="28" ht="72" spans="1:7">
      <c r="A28" s="11" t="s">
        <v>90</v>
      </c>
      <c r="B28" s="11" t="s">
        <v>91</v>
      </c>
      <c r="C28" s="10" t="s">
        <v>92</v>
      </c>
      <c r="D28" s="11" t="s">
        <v>44</v>
      </c>
      <c r="E28" s="11">
        <v>1</v>
      </c>
      <c r="F28" s="16"/>
      <c r="G28" s="11">
        <f t="shared" si="1"/>
        <v>0</v>
      </c>
    </row>
    <row r="29" ht="48" spans="1:7">
      <c r="A29" s="11" t="s">
        <v>93</v>
      </c>
      <c r="B29" s="11" t="s">
        <v>94</v>
      </c>
      <c r="C29" s="10" t="s">
        <v>95</v>
      </c>
      <c r="D29" s="11" t="s">
        <v>44</v>
      </c>
      <c r="E29" s="11">
        <v>3</v>
      </c>
      <c r="F29" s="16"/>
      <c r="G29" s="11">
        <f t="shared" si="1"/>
        <v>0</v>
      </c>
    </row>
    <row r="30" ht="48" spans="1:7">
      <c r="A30" s="11" t="s">
        <v>96</v>
      </c>
      <c r="B30" s="11" t="s">
        <v>94</v>
      </c>
      <c r="C30" s="10" t="s">
        <v>97</v>
      </c>
      <c r="D30" s="11" t="s">
        <v>44</v>
      </c>
      <c r="E30" s="11">
        <v>4</v>
      </c>
      <c r="F30" s="16"/>
      <c r="G30" s="11">
        <f t="shared" si="1"/>
        <v>0</v>
      </c>
    </row>
    <row r="31" ht="36" spans="1:7">
      <c r="A31" s="11" t="s">
        <v>98</v>
      </c>
      <c r="B31" s="11" t="s">
        <v>94</v>
      </c>
      <c r="C31" s="10" t="s">
        <v>99</v>
      </c>
      <c r="D31" s="11" t="s">
        <v>44</v>
      </c>
      <c r="E31" s="11">
        <v>1</v>
      </c>
      <c r="F31" s="16"/>
      <c r="G31" s="11">
        <f t="shared" si="1"/>
        <v>0</v>
      </c>
    </row>
    <row r="32" ht="36" spans="1:7">
      <c r="A32" s="11" t="s">
        <v>100</v>
      </c>
      <c r="B32" s="11" t="s">
        <v>101</v>
      </c>
      <c r="C32" s="10" t="s">
        <v>102</v>
      </c>
      <c r="D32" s="11" t="s">
        <v>103</v>
      </c>
      <c r="E32" s="11">
        <v>0.04</v>
      </c>
      <c r="F32" s="16"/>
      <c r="G32" s="11">
        <f t="shared" si="1"/>
        <v>0</v>
      </c>
    </row>
    <row r="33" ht="48" spans="1:7">
      <c r="A33" s="11" t="s">
        <v>104</v>
      </c>
      <c r="B33" s="11" t="s">
        <v>105</v>
      </c>
      <c r="C33" s="10" t="s">
        <v>106</v>
      </c>
      <c r="D33" s="11" t="s">
        <v>44</v>
      </c>
      <c r="E33" s="11">
        <v>2</v>
      </c>
      <c r="F33" s="16"/>
      <c r="G33" s="11">
        <f t="shared" si="1"/>
        <v>0</v>
      </c>
    </row>
    <row r="34" ht="72.75" spans="1:7">
      <c r="A34" s="11" t="s">
        <v>107</v>
      </c>
      <c r="B34" s="11" t="s">
        <v>108</v>
      </c>
      <c r="C34" s="10" t="s">
        <v>109</v>
      </c>
      <c r="D34" s="11" t="s">
        <v>110</v>
      </c>
      <c r="E34" s="11">
        <v>10.4</v>
      </c>
      <c r="F34" s="15"/>
      <c r="G34" s="11">
        <f t="shared" si="1"/>
        <v>0</v>
      </c>
    </row>
    <row r="35" ht="72" spans="1:7">
      <c r="A35" s="11" t="s">
        <v>111</v>
      </c>
      <c r="B35" s="11" t="s">
        <v>112</v>
      </c>
      <c r="C35" s="10" t="s">
        <v>113</v>
      </c>
      <c r="D35" s="11" t="s">
        <v>73</v>
      </c>
      <c r="E35" s="11">
        <v>1</v>
      </c>
      <c r="F35" s="16"/>
      <c r="G35" s="11">
        <f t="shared" si="1"/>
        <v>0</v>
      </c>
    </row>
    <row r="36" ht="72" spans="1:7">
      <c r="A36" s="11" t="s">
        <v>114</v>
      </c>
      <c r="B36" s="11" t="s">
        <v>115</v>
      </c>
      <c r="C36" s="10" t="s">
        <v>116</v>
      </c>
      <c r="D36" s="11" t="s">
        <v>23</v>
      </c>
      <c r="E36" s="11">
        <v>150</v>
      </c>
      <c r="F36" s="16"/>
      <c r="G36" s="11">
        <f t="shared" si="1"/>
        <v>0</v>
      </c>
    </row>
    <row r="37" ht="72" spans="1:7">
      <c r="A37" s="11" t="s">
        <v>117</v>
      </c>
      <c r="B37" s="11" t="s">
        <v>115</v>
      </c>
      <c r="C37" s="10" t="s">
        <v>118</v>
      </c>
      <c r="D37" s="11" t="s">
        <v>23</v>
      </c>
      <c r="E37" s="11">
        <v>60</v>
      </c>
      <c r="F37" s="16"/>
      <c r="G37" s="11">
        <f t="shared" si="1"/>
        <v>0</v>
      </c>
    </row>
    <row r="38" ht="84" spans="1:7">
      <c r="A38" s="11" t="s">
        <v>119</v>
      </c>
      <c r="B38" s="11" t="s">
        <v>120</v>
      </c>
      <c r="C38" s="10" t="s">
        <v>121</v>
      </c>
      <c r="D38" s="11" t="s">
        <v>23</v>
      </c>
      <c r="E38" s="11">
        <v>150</v>
      </c>
      <c r="F38" s="16"/>
      <c r="G38" s="11">
        <f t="shared" si="1"/>
        <v>0</v>
      </c>
    </row>
    <row r="39" ht="72" spans="1:7">
      <c r="A39" s="11" t="s">
        <v>122</v>
      </c>
      <c r="B39" s="11" t="s">
        <v>123</v>
      </c>
      <c r="C39" s="10" t="s">
        <v>124</v>
      </c>
      <c r="D39" s="11" t="s">
        <v>23</v>
      </c>
      <c r="E39" s="11">
        <v>48.5</v>
      </c>
      <c r="F39" s="16"/>
      <c r="G39" s="11">
        <f t="shared" si="1"/>
        <v>0</v>
      </c>
    </row>
    <row r="40" ht="48" spans="1:7">
      <c r="A40" s="11" t="s">
        <v>125</v>
      </c>
      <c r="B40" s="11" t="s">
        <v>126</v>
      </c>
      <c r="C40" s="10" t="s">
        <v>127</v>
      </c>
      <c r="D40" s="11" t="s">
        <v>128</v>
      </c>
      <c r="E40" s="11">
        <v>6</v>
      </c>
      <c r="F40" s="16"/>
      <c r="G40" s="11">
        <f t="shared" si="1"/>
        <v>0</v>
      </c>
    </row>
    <row r="41" ht="36" spans="1:7">
      <c r="A41" s="11" t="s">
        <v>129</v>
      </c>
      <c r="B41" s="11" t="s">
        <v>130</v>
      </c>
      <c r="C41" s="10" t="s">
        <v>131</v>
      </c>
      <c r="D41" s="11" t="s">
        <v>132</v>
      </c>
      <c r="E41" s="11">
        <v>1</v>
      </c>
      <c r="F41" s="16"/>
      <c r="G41" s="11">
        <f t="shared" si="1"/>
        <v>0</v>
      </c>
    </row>
    <row r="42" ht="48" spans="1:7">
      <c r="A42" s="11" t="s">
        <v>133</v>
      </c>
      <c r="B42" s="11" t="s">
        <v>134</v>
      </c>
      <c r="C42" s="10" t="s">
        <v>135</v>
      </c>
      <c r="D42" s="13" t="s">
        <v>36</v>
      </c>
      <c r="E42" s="11">
        <v>50.4</v>
      </c>
      <c r="F42" s="16"/>
      <c r="G42" s="11">
        <f t="shared" si="1"/>
        <v>0</v>
      </c>
    </row>
    <row r="43" ht="36" spans="1:7">
      <c r="A43" s="11" t="s">
        <v>136</v>
      </c>
      <c r="B43" s="11" t="s">
        <v>137</v>
      </c>
      <c r="C43" s="10" t="s">
        <v>138</v>
      </c>
      <c r="D43" s="13" t="s">
        <v>36</v>
      </c>
      <c r="E43" s="11">
        <v>16.8</v>
      </c>
      <c r="F43" s="16"/>
      <c r="G43" s="11">
        <f t="shared" si="1"/>
        <v>0</v>
      </c>
    </row>
    <row r="44" ht="96" spans="1:7">
      <c r="A44" s="11" t="s">
        <v>139</v>
      </c>
      <c r="B44" s="11" t="s">
        <v>140</v>
      </c>
      <c r="C44" s="10" t="s">
        <v>141</v>
      </c>
      <c r="D44" s="11" t="s">
        <v>40</v>
      </c>
      <c r="E44" s="11">
        <v>1</v>
      </c>
      <c r="F44" s="16"/>
      <c r="G44" s="11">
        <f t="shared" si="1"/>
        <v>0</v>
      </c>
    </row>
    <row r="45" ht="84" spans="1:7">
      <c r="A45" s="11" t="s">
        <v>142</v>
      </c>
      <c r="B45" s="11" t="s">
        <v>143</v>
      </c>
      <c r="C45" s="10" t="s">
        <v>144</v>
      </c>
      <c r="D45" s="11" t="s">
        <v>40</v>
      </c>
      <c r="E45" s="11">
        <v>5</v>
      </c>
      <c r="F45" s="16"/>
      <c r="G45" s="11">
        <f t="shared" si="1"/>
        <v>0</v>
      </c>
    </row>
    <row r="46" ht="20" customHeight="1" spans="1:7">
      <c r="A46" s="9" t="s">
        <v>145</v>
      </c>
      <c r="B46" s="9" t="s">
        <v>146</v>
      </c>
      <c r="C46" s="10"/>
      <c r="D46" s="11"/>
      <c r="E46" s="11"/>
      <c r="F46" s="14"/>
      <c r="G46" s="11"/>
    </row>
    <row r="47" ht="72" spans="1:7">
      <c r="A47" s="11" t="s">
        <v>147</v>
      </c>
      <c r="B47" s="11" t="s">
        <v>148</v>
      </c>
      <c r="C47" s="10" t="s">
        <v>149</v>
      </c>
      <c r="D47" s="13" t="s">
        <v>27</v>
      </c>
      <c r="E47" s="11">
        <v>768</v>
      </c>
      <c r="F47" s="16"/>
      <c r="G47" s="11">
        <f t="shared" ref="G47:G78" si="2">ROUND(E47*F47,2)</f>
        <v>0</v>
      </c>
    </row>
    <row r="48" ht="60" spans="1:7">
      <c r="A48" s="11" t="s">
        <v>150</v>
      </c>
      <c r="B48" s="11" t="s">
        <v>151</v>
      </c>
      <c r="C48" s="10" t="s">
        <v>152</v>
      </c>
      <c r="D48" s="13" t="s">
        <v>27</v>
      </c>
      <c r="E48" s="11">
        <v>768</v>
      </c>
      <c r="F48" s="16"/>
      <c r="G48" s="11">
        <f t="shared" si="2"/>
        <v>0</v>
      </c>
    </row>
    <row r="49" ht="48" spans="1:7">
      <c r="A49" s="11" t="s">
        <v>153</v>
      </c>
      <c r="B49" s="11" t="s">
        <v>151</v>
      </c>
      <c r="C49" s="10" t="s">
        <v>154</v>
      </c>
      <c r="D49" s="13" t="s">
        <v>27</v>
      </c>
      <c r="E49" s="11">
        <v>768</v>
      </c>
      <c r="F49" s="16"/>
      <c r="G49" s="11">
        <f t="shared" si="2"/>
        <v>0</v>
      </c>
    </row>
    <row r="50" ht="24" spans="1:7">
      <c r="A50" s="11" t="s">
        <v>155</v>
      </c>
      <c r="B50" s="11" t="s">
        <v>156</v>
      </c>
      <c r="C50" s="10"/>
      <c r="D50" s="13" t="s">
        <v>27</v>
      </c>
      <c r="E50" s="11">
        <v>768</v>
      </c>
      <c r="F50" s="16"/>
      <c r="G50" s="11">
        <f t="shared" si="2"/>
        <v>0</v>
      </c>
    </row>
    <row r="51" ht="60" spans="1:7">
      <c r="A51" s="11" t="s">
        <v>157</v>
      </c>
      <c r="B51" s="11" t="s">
        <v>158</v>
      </c>
      <c r="C51" s="10" t="s">
        <v>159</v>
      </c>
      <c r="D51" s="13" t="s">
        <v>27</v>
      </c>
      <c r="E51" s="11">
        <v>768</v>
      </c>
      <c r="F51" s="16"/>
      <c r="G51" s="11">
        <f t="shared" si="2"/>
        <v>0</v>
      </c>
    </row>
    <row r="52" ht="48" spans="1:7">
      <c r="A52" s="11" t="s">
        <v>160</v>
      </c>
      <c r="B52" s="11" t="s">
        <v>161</v>
      </c>
      <c r="C52" s="10" t="s">
        <v>162</v>
      </c>
      <c r="D52" s="13" t="s">
        <v>27</v>
      </c>
      <c r="E52" s="11">
        <v>768</v>
      </c>
      <c r="F52" s="16"/>
      <c r="G52" s="11">
        <f t="shared" si="2"/>
        <v>0</v>
      </c>
    </row>
    <row r="53" ht="48" spans="1:7">
      <c r="A53" s="11" t="s">
        <v>163</v>
      </c>
      <c r="B53" s="11" t="s">
        <v>164</v>
      </c>
      <c r="C53" s="10" t="s">
        <v>165</v>
      </c>
      <c r="D53" s="13" t="s">
        <v>27</v>
      </c>
      <c r="E53" s="11">
        <v>768</v>
      </c>
      <c r="F53" s="16"/>
      <c r="G53" s="11">
        <f t="shared" si="2"/>
        <v>0</v>
      </c>
    </row>
    <row r="54" ht="24" spans="1:7">
      <c r="A54" s="11" t="s">
        <v>166</v>
      </c>
      <c r="B54" s="11" t="s">
        <v>167</v>
      </c>
      <c r="C54" s="10" t="s">
        <v>168</v>
      </c>
      <c r="D54" s="13" t="s">
        <v>27</v>
      </c>
      <c r="E54" s="11">
        <v>768</v>
      </c>
      <c r="F54" s="16"/>
      <c r="G54" s="11">
        <f t="shared" si="2"/>
        <v>0</v>
      </c>
    </row>
    <row r="55" ht="48" spans="1:7">
      <c r="A55" s="11" t="s">
        <v>169</v>
      </c>
      <c r="B55" s="11" t="s">
        <v>170</v>
      </c>
      <c r="C55" s="10" t="s">
        <v>165</v>
      </c>
      <c r="D55" s="13" t="s">
        <v>27</v>
      </c>
      <c r="E55" s="11">
        <v>768</v>
      </c>
      <c r="F55" s="16"/>
      <c r="G55" s="11">
        <f t="shared" si="2"/>
        <v>0</v>
      </c>
    </row>
    <row r="56" ht="60" spans="1:7">
      <c r="A56" s="11" t="s">
        <v>171</v>
      </c>
      <c r="B56" s="11" t="s">
        <v>172</v>
      </c>
      <c r="C56" s="10" t="s">
        <v>173</v>
      </c>
      <c r="D56" s="13" t="s">
        <v>27</v>
      </c>
      <c r="E56" s="11">
        <v>958</v>
      </c>
      <c r="F56" s="16"/>
      <c r="G56" s="11">
        <f t="shared" si="2"/>
        <v>0</v>
      </c>
    </row>
    <row r="57" ht="60" spans="1:7">
      <c r="A57" s="11" t="s">
        <v>174</v>
      </c>
      <c r="B57" s="11" t="s">
        <v>151</v>
      </c>
      <c r="C57" s="10" t="s">
        <v>175</v>
      </c>
      <c r="D57" s="13" t="s">
        <v>27</v>
      </c>
      <c r="E57" s="11">
        <v>958</v>
      </c>
      <c r="F57" s="16"/>
      <c r="G57" s="11">
        <f t="shared" si="2"/>
        <v>0</v>
      </c>
    </row>
    <row r="58" ht="60" spans="1:7">
      <c r="A58" s="11" t="s">
        <v>176</v>
      </c>
      <c r="B58" s="11" t="s">
        <v>156</v>
      </c>
      <c r="C58" s="10" t="s">
        <v>177</v>
      </c>
      <c r="D58" s="13" t="s">
        <v>27</v>
      </c>
      <c r="E58" s="11">
        <v>958</v>
      </c>
      <c r="F58" s="16"/>
      <c r="G58" s="11">
        <f t="shared" si="2"/>
        <v>0</v>
      </c>
    </row>
    <row r="59" ht="60" spans="1:7">
      <c r="A59" s="11" t="s">
        <v>178</v>
      </c>
      <c r="B59" s="11" t="s">
        <v>158</v>
      </c>
      <c r="C59" s="10" t="s">
        <v>179</v>
      </c>
      <c r="D59" s="13" t="s">
        <v>27</v>
      </c>
      <c r="E59" s="11">
        <v>958</v>
      </c>
      <c r="F59" s="16"/>
      <c r="G59" s="11">
        <f t="shared" si="2"/>
        <v>0</v>
      </c>
    </row>
    <row r="60" ht="60" spans="1:7">
      <c r="A60" s="11" t="s">
        <v>180</v>
      </c>
      <c r="B60" s="11" t="s">
        <v>181</v>
      </c>
      <c r="C60" s="10" t="s">
        <v>182</v>
      </c>
      <c r="D60" s="13" t="s">
        <v>27</v>
      </c>
      <c r="E60" s="11">
        <v>958</v>
      </c>
      <c r="F60" s="16"/>
      <c r="G60" s="11">
        <f t="shared" si="2"/>
        <v>0</v>
      </c>
    </row>
    <row r="61" ht="60" spans="1:7">
      <c r="A61" s="11" t="s">
        <v>183</v>
      </c>
      <c r="B61" s="11" t="s">
        <v>184</v>
      </c>
      <c r="C61" s="10" t="s">
        <v>185</v>
      </c>
      <c r="D61" s="11" t="s">
        <v>103</v>
      </c>
      <c r="E61" s="11">
        <v>0.191</v>
      </c>
      <c r="F61" s="16"/>
      <c r="G61" s="11">
        <f t="shared" si="2"/>
        <v>0</v>
      </c>
    </row>
    <row r="62" ht="60" spans="1:7">
      <c r="A62" s="11" t="s">
        <v>186</v>
      </c>
      <c r="B62" s="11" t="s">
        <v>187</v>
      </c>
      <c r="C62" s="10" t="s">
        <v>188</v>
      </c>
      <c r="D62" s="13" t="s">
        <v>27</v>
      </c>
      <c r="E62" s="11">
        <v>1.34</v>
      </c>
      <c r="F62" s="16"/>
      <c r="G62" s="11">
        <f t="shared" si="2"/>
        <v>0</v>
      </c>
    </row>
    <row r="63" ht="48" spans="1:7">
      <c r="A63" s="11" t="s">
        <v>189</v>
      </c>
      <c r="B63" s="11" t="s">
        <v>190</v>
      </c>
      <c r="C63" s="10" t="s">
        <v>191</v>
      </c>
      <c r="D63" s="13" t="s">
        <v>27</v>
      </c>
      <c r="E63" s="11">
        <v>958</v>
      </c>
      <c r="F63" s="16"/>
      <c r="G63" s="11">
        <f t="shared" si="2"/>
        <v>0</v>
      </c>
    </row>
    <row r="64" ht="60" spans="1:7">
      <c r="A64" s="11" t="s">
        <v>192</v>
      </c>
      <c r="B64" s="11" t="s">
        <v>193</v>
      </c>
      <c r="C64" s="10" t="s">
        <v>194</v>
      </c>
      <c r="D64" s="13" t="s">
        <v>27</v>
      </c>
      <c r="E64" s="11">
        <v>50</v>
      </c>
      <c r="F64" s="16"/>
      <c r="G64" s="11">
        <f t="shared" si="2"/>
        <v>0</v>
      </c>
    </row>
    <row r="65" ht="48" spans="1:7">
      <c r="A65" s="11" t="s">
        <v>195</v>
      </c>
      <c r="B65" s="11" t="s">
        <v>151</v>
      </c>
      <c r="C65" s="10" t="s">
        <v>196</v>
      </c>
      <c r="D65" s="13" t="s">
        <v>27</v>
      </c>
      <c r="E65" s="11">
        <v>50</v>
      </c>
      <c r="F65" s="16"/>
      <c r="G65" s="11">
        <f t="shared" si="2"/>
        <v>0</v>
      </c>
    </row>
    <row r="66" ht="48" spans="1:7">
      <c r="A66" s="11" t="s">
        <v>197</v>
      </c>
      <c r="B66" s="11" t="s">
        <v>151</v>
      </c>
      <c r="C66" s="10" t="s">
        <v>198</v>
      </c>
      <c r="D66" s="13" t="s">
        <v>27</v>
      </c>
      <c r="E66" s="11">
        <v>50</v>
      </c>
      <c r="F66" s="16"/>
      <c r="G66" s="11">
        <f t="shared" si="2"/>
        <v>0</v>
      </c>
    </row>
    <row r="67" ht="48" spans="1:7">
      <c r="A67" s="11" t="s">
        <v>199</v>
      </c>
      <c r="B67" s="11" t="s">
        <v>200</v>
      </c>
      <c r="C67" s="10" t="s">
        <v>201</v>
      </c>
      <c r="D67" s="11" t="s">
        <v>23</v>
      </c>
      <c r="E67" s="11">
        <v>17</v>
      </c>
      <c r="F67" s="16"/>
      <c r="G67" s="11">
        <f t="shared" si="2"/>
        <v>0</v>
      </c>
    </row>
    <row r="68" ht="48" spans="1:7">
      <c r="A68" s="11" t="s">
        <v>202</v>
      </c>
      <c r="B68" s="11" t="s">
        <v>203</v>
      </c>
      <c r="C68" s="10" t="s">
        <v>204</v>
      </c>
      <c r="D68" s="13" t="s">
        <v>27</v>
      </c>
      <c r="E68" s="11">
        <v>50</v>
      </c>
      <c r="F68" s="16"/>
      <c r="G68" s="11">
        <f t="shared" si="2"/>
        <v>0</v>
      </c>
    </row>
    <row r="69" ht="60" spans="1:7">
      <c r="A69" s="11" t="s">
        <v>205</v>
      </c>
      <c r="B69" s="11" t="s">
        <v>206</v>
      </c>
      <c r="C69" s="10" t="s">
        <v>207</v>
      </c>
      <c r="D69" s="13" t="s">
        <v>27</v>
      </c>
      <c r="E69" s="11">
        <v>50</v>
      </c>
      <c r="F69" s="16"/>
      <c r="G69" s="11">
        <f t="shared" si="2"/>
        <v>0</v>
      </c>
    </row>
    <row r="70" ht="48" spans="1:7">
      <c r="A70" s="11" t="s">
        <v>208</v>
      </c>
      <c r="B70" s="11" t="s">
        <v>209</v>
      </c>
      <c r="C70" s="10" t="s">
        <v>210</v>
      </c>
      <c r="D70" s="11" t="s">
        <v>23</v>
      </c>
      <c r="E70" s="11">
        <v>17</v>
      </c>
      <c r="F70" s="16"/>
      <c r="G70" s="11">
        <f t="shared" si="2"/>
        <v>0</v>
      </c>
    </row>
    <row r="71" ht="48" spans="1:7">
      <c r="A71" s="11" t="s">
        <v>211</v>
      </c>
      <c r="B71" s="11" t="s">
        <v>212</v>
      </c>
      <c r="C71" s="10" t="s">
        <v>213</v>
      </c>
      <c r="D71" s="13" t="s">
        <v>36</v>
      </c>
      <c r="E71" s="11">
        <v>12.5</v>
      </c>
      <c r="F71" s="16"/>
      <c r="G71" s="11">
        <f t="shared" si="2"/>
        <v>0</v>
      </c>
    </row>
    <row r="72" ht="60" spans="1:7">
      <c r="A72" s="11" t="s">
        <v>214</v>
      </c>
      <c r="B72" s="11" t="s">
        <v>215</v>
      </c>
      <c r="C72" s="10" t="s">
        <v>216</v>
      </c>
      <c r="D72" s="13" t="s">
        <v>27</v>
      </c>
      <c r="E72" s="11">
        <v>50</v>
      </c>
      <c r="F72" s="16"/>
      <c r="G72" s="11">
        <f t="shared" si="2"/>
        <v>0</v>
      </c>
    </row>
    <row r="73" ht="48" spans="1:7">
      <c r="A73" s="11" t="s">
        <v>217</v>
      </c>
      <c r="B73" s="11" t="s">
        <v>218</v>
      </c>
      <c r="C73" s="10" t="s">
        <v>219</v>
      </c>
      <c r="D73" s="13" t="s">
        <v>27</v>
      </c>
      <c r="E73" s="11">
        <v>174</v>
      </c>
      <c r="F73" s="16"/>
      <c r="G73" s="11">
        <f t="shared" si="2"/>
        <v>0</v>
      </c>
    </row>
    <row r="74" ht="72" spans="1:7">
      <c r="A74" s="11" t="s">
        <v>220</v>
      </c>
      <c r="B74" s="11" t="s">
        <v>221</v>
      </c>
      <c r="C74" s="10" t="s">
        <v>222</v>
      </c>
      <c r="D74" s="13" t="s">
        <v>36</v>
      </c>
      <c r="E74" s="11">
        <v>534.34</v>
      </c>
      <c r="F74" s="16"/>
      <c r="G74" s="11">
        <f t="shared" si="2"/>
        <v>0</v>
      </c>
    </row>
    <row r="75" ht="72" spans="1:7">
      <c r="A75" s="11" t="s">
        <v>223</v>
      </c>
      <c r="B75" s="11" t="s">
        <v>224</v>
      </c>
      <c r="C75" s="10" t="s">
        <v>225</v>
      </c>
      <c r="D75" s="13" t="s">
        <v>36</v>
      </c>
      <c r="E75" s="11">
        <v>501.16</v>
      </c>
      <c r="F75" s="16"/>
      <c r="G75" s="11">
        <f t="shared" si="2"/>
        <v>0</v>
      </c>
    </row>
    <row r="76" ht="48" spans="1:7">
      <c r="A76" s="11" t="s">
        <v>226</v>
      </c>
      <c r="B76" s="11" t="s">
        <v>227</v>
      </c>
      <c r="C76" s="10" t="s">
        <v>228</v>
      </c>
      <c r="D76" s="13" t="s">
        <v>36</v>
      </c>
      <c r="E76" s="11">
        <v>1276.38</v>
      </c>
      <c r="F76" s="16"/>
      <c r="G76" s="11">
        <f t="shared" si="2"/>
        <v>0</v>
      </c>
    </row>
    <row r="77" ht="60" spans="1:7">
      <c r="A77" s="11" t="s">
        <v>229</v>
      </c>
      <c r="B77" s="11" t="s">
        <v>25</v>
      </c>
      <c r="C77" s="10" t="s">
        <v>230</v>
      </c>
      <c r="D77" s="13" t="s">
        <v>36</v>
      </c>
      <c r="E77" s="11">
        <v>27.65</v>
      </c>
      <c r="F77" s="16"/>
      <c r="G77" s="11">
        <f t="shared" si="2"/>
        <v>0</v>
      </c>
    </row>
    <row r="78" ht="84" spans="1:7">
      <c r="A78" s="11" t="s">
        <v>231</v>
      </c>
      <c r="B78" s="11" t="s">
        <v>232</v>
      </c>
      <c r="C78" s="10" t="s">
        <v>233</v>
      </c>
      <c r="D78" s="11" t="s">
        <v>234</v>
      </c>
      <c r="E78" s="11">
        <v>1</v>
      </c>
      <c r="F78" s="16"/>
      <c r="G78" s="11">
        <f t="shared" si="2"/>
        <v>0</v>
      </c>
    </row>
    <row r="79" ht="20" customHeight="1" spans="1:7">
      <c r="A79" s="9" t="s">
        <v>235</v>
      </c>
      <c r="B79" s="9" t="s">
        <v>236</v>
      </c>
      <c r="C79" s="10"/>
      <c r="D79" s="11"/>
      <c r="E79" s="11"/>
      <c r="F79" s="14"/>
      <c r="G79" s="11"/>
    </row>
    <row r="80" ht="60" spans="1:7">
      <c r="A80" s="11" t="s">
        <v>237</v>
      </c>
      <c r="B80" s="11" t="s">
        <v>238</v>
      </c>
      <c r="C80" s="10" t="s">
        <v>239</v>
      </c>
      <c r="D80" s="11" t="s">
        <v>23</v>
      </c>
      <c r="E80" s="11">
        <v>335</v>
      </c>
      <c r="F80" s="16"/>
      <c r="G80" s="11">
        <f t="shared" ref="G80:G88" si="3">ROUND(E80*F80,2)</f>
        <v>0</v>
      </c>
    </row>
    <row r="81" ht="60" spans="1:7">
      <c r="A81" s="11" t="s">
        <v>240</v>
      </c>
      <c r="B81" s="11" t="s">
        <v>241</v>
      </c>
      <c r="C81" s="10" t="s">
        <v>242</v>
      </c>
      <c r="D81" s="11" t="s">
        <v>23</v>
      </c>
      <c r="E81" s="11">
        <v>127</v>
      </c>
      <c r="F81" s="16"/>
      <c r="G81" s="11">
        <f t="shared" si="3"/>
        <v>0</v>
      </c>
    </row>
    <row r="82" ht="48" spans="1:7">
      <c r="A82" s="11" t="s">
        <v>243</v>
      </c>
      <c r="B82" s="11" t="s">
        <v>244</v>
      </c>
      <c r="C82" s="10" t="s">
        <v>245</v>
      </c>
      <c r="D82" s="13" t="s">
        <v>27</v>
      </c>
      <c r="E82" s="11">
        <v>85</v>
      </c>
      <c r="F82" s="16"/>
      <c r="G82" s="11">
        <f t="shared" si="3"/>
        <v>0</v>
      </c>
    </row>
    <row r="83" ht="60" spans="1:7">
      <c r="A83" s="11" t="s">
        <v>246</v>
      </c>
      <c r="B83" s="11" t="s">
        <v>247</v>
      </c>
      <c r="C83" s="10" t="s">
        <v>248</v>
      </c>
      <c r="D83" s="11" t="s">
        <v>40</v>
      </c>
      <c r="E83" s="11">
        <v>1</v>
      </c>
      <c r="F83" s="12"/>
      <c r="G83" s="11">
        <f t="shared" si="3"/>
        <v>0</v>
      </c>
    </row>
    <row r="84" ht="48" spans="1:7">
      <c r="A84" s="11" t="s">
        <v>249</v>
      </c>
      <c r="B84" s="11" t="s">
        <v>250</v>
      </c>
      <c r="C84" s="10" t="s">
        <v>251</v>
      </c>
      <c r="D84" s="11" t="s">
        <v>252</v>
      </c>
      <c r="E84" s="11">
        <v>7</v>
      </c>
      <c r="F84" s="12"/>
      <c r="G84" s="11">
        <f t="shared" si="3"/>
        <v>0</v>
      </c>
    </row>
    <row r="85" ht="60" spans="1:7">
      <c r="A85" s="11" t="s">
        <v>253</v>
      </c>
      <c r="B85" s="11" t="s">
        <v>254</v>
      </c>
      <c r="C85" s="10" t="s">
        <v>255</v>
      </c>
      <c r="D85" s="11" t="s">
        <v>234</v>
      </c>
      <c r="E85" s="11">
        <v>1</v>
      </c>
      <c r="F85" s="12"/>
      <c r="G85" s="11">
        <f t="shared" si="3"/>
        <v>0</v>
      </c>
    </row>
    <row r="86" ht="24" spans="1:7">
      <c r="A86" s="11" t="s">
        <v>256</v>
      </c>
      <c r="B86" s="11" t="s">
        <v>257</v>
      </c>
      <c r="C86" s="10" t="s">
        <v>258</v>
      </c>
      <c r="D86" s="11" t="s">
        <v>259</v>
      </c>
      <c r="E86" s="11">
        <v>1</v>
      </c>
      <c r="F86" s="12"/>
      <c r="G86" s="11">
        <f t="shared" si="3"/>
        <v>0</v>
      </c>
    </row>
    <row r="87" ht="60" spans="1:7">
      <c r="A87" s="11" t="s">
        <v>260</v>
      </c>
      <c r="B87" s="11" t="s">
        <v>261</v>
      </c>
      <c r="C87" s="10" t="s">
        <v>262</v>
      </c>
      <c r="D87" s="11" t="s">
        <v>23</v>
      </c>
      <c r="E87" s="11">
        <v>10</v>
      </c>
      <c r="F87" s="16"/>
      <c r="G87" s="11">
        <f t="shared" si="3"/>
        <v>0</v>
      </c>
    </row>
    <row r="88" ht="60" spans="1:7">
      <c r="A88" s="11" t="s">
        <v>263</v>
      </c>
      <c r="B88" s="11" t="s">
        <v>264</v>
      </c>
      <c r="C88" s="10" t="s">
        <v>265</v>
      </c>
      <c r="D88" s="11" t="s">
        <v>23</v>
      </c>
      <c r="E88" s="11">
        <v>21</v>
      </c>
      <c r="F88" s="12"/>
      <c r="G88" s="11">
        <f t="shared" si="3"/>
        <v>0</v>
      </c>
    </row>
    <row r="89" ht="20" customHeight="1" spans="1:7">
      <c r="A89" s="11"/>
      <c r="B89" s="9" t="s">
        <v>266</v>
      </c>
      <c r="C89" s="17"/>
      <c r="D89" s="9"/>
      <c r="E89" s="9"/>
      <c r="F89" s="9"/>
      <c r="G89" s="9">
        <f>SUM(G4:G88)</f>
        <v>0</v>
      </c>
    </row>
    <row r="90" spans="1:7">
      <c r="A90" s="25"/>
      <c r="B90" s="25"/>
      <c r="C90" s="26"/>
      <c r="D90" s="25"/>
      <c r="E90" s="25"/>
      <c r="F90" s="25"/>
      <c r="G90" s="25"/>
    </row>
    <row r="91" spans="7:7">
      <c r="G91" s="19"/>
    </row>
  </sheetData>
  <sheetProtection password="E9F5" sheet="1" objects="1"/>
  <mergeCells count="2">
    <mergeCell ref="A1:G1"/>
    <mergeCell ref="A2:F2"/>
  </mergeCells>
  <printOptions horizontalCentered="1"/>
  <pageMargins left="0.984027777777778" right="0.472222222222222" top="0.802777777777778" bottom="0.802777777777778" header="0.5" footer="0.5"/>
  <pageSetup paperSize="9" fitToHeight="0" orientation="portrait" horizontalDpi="300" verticalDpi="300"/>
  <headerFooter alignWithMargins="0" scaleWithDoc="0">
    <oddFooter>&amp;L&amp;10法定代表人或授权代理人：             （电子签名章）    &amp;R&amp;10                            报价单位：              （电子印章）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</sheetPr>
  <dimension ref="A1:I92"/>
  <sheetViews>
    <sheetView zoomScaleSheetLayoutView="60" workbookViewId="0">
      <pane ySplit="3" topLeftCell="A4" activePane="bottomLeft" state="frozen"/>
      <selection/>
      <selection pane="bottomLeft" activeCell="L98" sqref="L98"/>
    </sheetView>
  </sheetViews>
  <sheetFormatPr defaultColWidth="8" defaultRowHeight="13.5"/>
  <cols>
    <col min="1" max="1" width="3.625" style="1" customWidth="1"/>
    <col min="2" max="2" width="10.625" style="1" customWidth="1"/>
    <col min="3" max="3" width="40.625" style="2" customWidth="1"/>
    <col min="4" max="4" width="4.625" style="1" customWidth="1"/>
    <col min="5" max="5" width="7.20833333333333" style="1" customWidth="1"/>
    <col min="6" max="6" width="8.625" style="1" customWidth="1"/>
    <col min="7" max="7" width="10.625" style="1" customWidth="1"/>
    <col min="8" max="16353" width="8" style="1"/>
    <col min="16354" max="16384" width="8" style="3"/>
  </cols>
  <sheetData>
    <row r="1" ht="20.25" spans="1:7">
      <c r="A1" s="4" t="s">
        <v>267</v>
      </c>
      <c r="B1" s="4"/>
      <c r="C1" s="5"/>
      <c r="D1" s="4"/>
      <c r="E1" s="4"/>
      <c r="F1" s="4"/>
      <c r="G1" s="4"/>
    </row>
    <row r="2" spans="1:7">
      <c r="A2" s="6" t="s">
        <v>268</v>
      </c>
      <c r="B2" s="6"/>
      <c r="C2" s="6"/>
      <c r="D2" s="6"/>
      <c r="E2" s="6"/>
      <c r="F2" s="6"/>
      <c r="G2" s="7"/>
    </row>
    <row r="3" ht="24" spans="1:7">
      <c r="A3" s="8" t="s">
        <v>2</v>
      </c>
      <c r="B3" s="8" t="s">
        <v>12</v>
      </c>
      <c r="C3" s="8" t="s">
        <v>13</v>
      </c>
      <c r="D3" s="8" t="s">
        <v>14</v>
      </c>
      <c r="E3" s="8" t="s">
        <v>15</v>
      </c>
      <c r="F3" s="8" t="s">
        <v>16</v>
      </c>
      <c r="G3" s="8" t="s">
        <v>17</v>
      </c>
    </row>
    <row r="4" ht="20" customHeight="1" spans="1:7">
      <c r="A4" s="9" t="s">
        <v>18</v>
      </c>
      <c r="B4" s="9" t="s">
        <v>19</v>
      </c>
      <c r="C4" s="10"/>
      <c r="D4" s="11"/>
      <c r="E4" s="11"/>
      <c r="F4" s="11"/>
      <c r="G4" s="11"/>
    </row>
    <row r="5" ht="96" spans="1:7">
      <c r="A5" s="11" t="s">
        <v>20</v>
      </c>
      <c r="B5" s="11" t="s">
        <v>21</v>
      </c>
      <c r="C5" s="10" t="s">
        <v>22</v>
      </c>
      <c r="D5" s="11" t="s">
        <v>23</v>
      </c>
      <c r="E5" s="11">
        <v>249</v>
      </c>
      <c r="F5" s="12"/>
      <c r="G5" s="11">
        <f t="shared" ref="G5:G20" si="0">ROUND(E5*F5,2)</f>
        <v>0</v>
      </c>
    </row>
    <row r="6" ht="48" spans="1:7">
      <c r="A6" s="11" t="s">
        <v>24</v>
      </c>
      <c r="B6" s="11" t="s">
        <v>25</v>
      </c>
      <c r="C6" s="10" t="s">
        <v>26</v>
      </c>
      <c r="D6" s="13" t="s">
        <v>27</v>
      </c>
      <c r="E6" s="11">
        <v>112.05</v>
      </c>
      <c r="F6" s="12"/>
      <c r="G6" s="11">
        <f t="shared" si="0"/>
        <v>0</v>
      </c>
    </row>
    <row r="7" ht="48" spans="1:7">
      <c r="A7" s="11" t="s">
        <v>28</v>
      </c>
      <c r="B7" s="11" t="s">
        <v>29</v>
      </c>
      <c r="C7" s="10" t="s">
        <v>30</v>
      </c>
      <c r="D7" s="11" t="s">
        <v>23</v>
      </c>
      <c r="E7" s="11">
        <v>200</v>
      </c>
      <c r="F7" s="12"/>
      <c r="G7" s="11">
        <f t="shared" si="0"/>
        <v>0</v>
      </c>
    </row>
    <row r="8" ht="72" spans="1:7">
      <c r="A8" s="11" t="s">
        <v>31</v>
      </c>
      <c r="B8" s="11" t="s">
        <v>32</v>
      </c>
      <c r="C8" s="10" t="s">
        <v>33</v>
      </c>
      <c r="D8" s="11" t="s">
        <v>23</v>
      </c>
      <c r="E8" s="11">
        <v>200</v>
      </c>
      <c r="F8" s="12"/>
      <c r="G8" s="11">
        <f t="shared" si="0"/>
        <v>0</v>
      </c>
    </row>
    <row r="9" ht="60" spans="1:7">
      <c r="A9" s="11" t="s">
        <v>34</v>
      </c>
      <c r="B9" s="11" t="s">
        <v>25</v>
      </c>
      <c r="C9" s="10" t="s">
        <v>230</v>
      </c>
      <c r="D9" s="13" t="s">
        <v>36</v>
      </c>
      <c r="E9" s="11">
        <v>14</v>
      </c>
      <c r="F9" s="12"/>
      <c r="G9" s="11">
        <f t="shared" si="0"/>
        <v>0</v>
      </c>
    </row>
    <row r="10" ht="108" spans="1:7">
      <c r="A10" s="11" t="s">
        <v>37</v>
      </c>
      <c r="B10" s="11" t="s">
        <v>38</v>
      </c>
      <c r="C10" s="10" t="s">
        <v>39</v>
      </c>
      <c r="D10" s="11" t="s">
        <v>40</v>
      </c>
      <c r="E10" s="11">
        <v>1</v>
      </c>
      <c r="F10" s="12"/>
      <c r="G10" s="11">
        <f t="shared" si="0"/>
        <v>0</v>
      </c>
    </row>
    <row r="11" ht="84" spans="1:7">
      <c r="A11" s="11" t="s">
        <v>41</v>
      </c>
      <c r="B11" s="11" t="s">
        <v>46</v>
      </c>
      <c r="C11" s="10" t="s">
        <v>47</v>
      </c>
      <c r="D11" s="11" t="s">
        <v>40</v>
      </c>
      <c r="E11" s="11">
        <v>1</v>
      </c>
      <c r="F11" s="12"/>
      <c r="G11" s="11">
        <f t="shared" si="0"/>
        <v>0</v>
      </c>
    </row>
    <row r="12" ht="120" spans="1:7">
      <c r="A12" s="11" t="s">
        <v>45</v>
      </c>
      <c r="B12" s="11" t="s">
        <v>49</v>
      </c>
      <c r="C12" s="10" t="s">
        <v>50</v>
      </c>
      <c r="D12" s="11" t="s">
        <v>40</v>
      </c>
      <c r="E12" s="11">
        <v>1</v>
      </c>
      <c r="F12" s="12"/>
      <c r="G12" s="11">
        <f t="shared" si="0"/>
        <v>0</v>
      </c>
    </row>
    <row r="13" ht="60" spans="1:7">
      <c r="A13" s="11" t="s">
        <v>48</v>
      </c>
      <c r="B13" s="11" t="s">
        <v>42</v>
      </c>
      <c r="C13" s="10" t="s">
        <v>52</v>
      </c>
      <c r="D13" s="11" t="s">
        <v>44</v>
      </c>
      <c r="E13" s="11">
        <v>1</v>
      </c>
      <c r="F13" s="12"/>
      <c r="G13" s="11">
        <f t="shared" si="0"/>
        <v>0</v>
      </c>
    </row>
    <row r="14" ht="96.75" spans="1:7">
      <c r="A14" s="11" t="s">
        <v>51</v>
      </c>
      <c r="B14" s="11" t="s">
        <v>49</v>
      </c>
      <c r="C14" s="10" t="s">
        <v>54</v>
      </c>
      <c r="D14" s="11" t="s">
        <v>40</v>
      </c>
      <c r="E14" s="11">
        <v>1</v>
      </c>
      <c r="F14" s="18"/>
      <c r="G14" s="11">
        <f t="shared" si="0"/>
        <v>0</v>
      </c>
    </row>
    <row r="15" ht="108" spans="1:7">
      <c r="A15" s="11" t="s">
        <v>53</v>
      </c>
      <c r="B15" s="11" t="s">
        <v>49</v>
      </c>
      <c r="C15" s="10" t="s">
        <v>56</v>
      </c>
      <c r="D15" s="11" t="s">
        <v>40</v>
      </c>
      <c r="E15" s="11">
        <v>1</v>
      </c>
      <c r="F15" s="12"/>
      <c r="G15" s="11">
        <f t="shared" si="0"/>
        <v>0</v>
      </c>
    </row>
    <row r="16" ht="108" spans="1:7">
      <c r="A16" s="11" t="s">
        <v>55</v>
      </c>
      <c r="B16" s="11" t="s">
        <v>49</v>
      </c>
      <c r="C16" s="10" t="s">
        <v>58</v>
      </c>
      <c r="D16" s="11" t="s">
        <v>40</v>
      </c>
      <c r="E16" s="11">
        <v>2</v>
      </c>
      <c r="F16" s="12"/>
      <c r="G16" s="11">
        <f t="shared" si="0"/>
        <v>0</v>
      </c>
    </row>
    <row r="17" ht="156" spans="1:7">
      <c r="A17" s="11" t="s">
        <v>57</v>
      </c>
      <c r="B17" s="11" t="s">
        <v>60</v>
      </c>
      <c r="C17" s="10" t="s">
        <v>61</v>
      </c>
      <c r="D17" s="11" t="s">
        <v>40</v>
      </c>
      <c r="E17" s="11">
        <v>8</v>
      </c>
      <c r="F17" s="12"/>
      <c r="G17" s="11">
        <f t="shared" si="0"/>
        <v>0</v>
      </c>
    </row>
    <row r="18" ht="96" spans="1:7">
      <c r="A18" s="11" t="s">
        <v>59</v>
      </c>
      <c r="B18" s="11" t="s">
        <v>269</v>
      </c>
      <c r="C18" s="10" t="s">
        <v>270</v>
      </c>
      <c r="D18" s="11" t="s">
        <v>40</v>
      </c>
      <c r="E18" s="11">
        <v>1</v>
      </c>
      <c r="F18" s="12"/>
      <c r="G18" s="11">
        <f t="shared" si="0"/>
        <v>0</v>
      </c>
    </row>
    <row r="19" ht="60" spans="1:7">
      <c r="A19" s="11" t="s">
        <v>62</v>
      </c>
      <c r="B19" s="11" t="s">
        <v>271</v>
      </c>
      <c r="C19" s="10" t="s">
        <v>272</v>
      </c>
      <c r="D19" s="11" t="s">
        <v>40</v>
      </c>
      <c r="E19" s="11">
        <v>1</v>
      </c>
      <c r="F19" s="12"/>
      <c r="G19" s="11">
        <f t="shared" si="0"/>
        <v>0</v>
      </c>
    </row>
    <row r="20" ht="48" spans="1:7">
      <c r="A20" s="11" t="s">
        <v>67</v>
      </c>
      <c r="B20" s="11" t="s">
        <v>63</v>
      </c>
      <c r="C20" s="10" t="s">
        <v>64</v>
      </c>
      <c r="D20" s="11" t="s">
        <v>40</v>
      </c>
      <c r="E20" s="11">
        <v>2</v>
      </c>
      <c r="F20" s="12"/>
      <c r="G20" s="11">
        <f t="shared" si="0"/>
        <v>0</v>
      </c>
    </row>
    <row r="21" ht="24" spans="1:7">
      <c r="A21" s="9" t="s">
        <v>65</v>
      </c>
      <c r="B21" s="9" t="s">
        <v>66</v>
      </c>
      <c r="C21" s="10"/>
      <c r="D21" s="11"/>
      <c r="E21" s="11"/>
      <c r="F21" s="14"/>
      <c r="G21" s="11"/>
    </row>
    <row r="22" ht="72" spans="1:7">
      <c r="A22" s="11">
        <v>17</v>
      </c>
      <c r="B22" s="11" t="s">
        <v>68</v>
      </c>
      <c r="C22" s="10" t="s">
        <v>69</v>
      </c>
      <c r="D22" s="11" t="s">
        <v>40</v>
      </c>
      <c r="E22" s="11">
        <v>1</v>
      </c>
      <c r="F22" s="12"/>
      <c r="G22" s="11">
        <f t="shared" ref="G22:G47" si="1">ROUND(E22*F22,2)</f>
        <v>0</v>
      </c>
    </row>
    <row r="23" ht="60" spans="1:7">
      <c r="A23" s="11">
        <v>18</v>
      </c>
      <c r="B23" s="11" t="s">
        <v>71</v>
      </c>
      <c r="C23" s="10" t="s">
        <v>273</v>
      </c>
      <c r="D23" s="11" t="s">
        <v>73</v>
      </c>
      <c r="E23" s="11">
        <v>2</v>
      </c>
      <c r="F23" s="12"/>
      <c r="G23" s="11">
        <f t="shared" si="1"/>
        <v>0</v>
      </c>
    </row>
    <row r="24" ht="48" spans="1:7">
      <c r="A24" s="11">
        <v>19</v>
      </c>
      <c r="B24" s="11" t="s">
        <v>60</v>
      </c>
      <c r="C24" s="10" t="s">
        <v>75</v>
      </c>
      <c r="D24" s="11" t="s">
        <v>40</v>
      </c>
      <c r="E24" s="11">
        <v>1</v>
      </c>
      <c r="F24" s="12"/>
      <c r="G24" s="11">
        <f t="shared" si="1"/>
        <v>0</v>
      </c>
    </row>
    <row r="25" ht="36" spans="1:7">
      <c r="A25" s="11">
        <v>20</v>
      </c>
      <c r="B25" s="11" t="s">
        <v>77</v>
      </c>
      <c r="C25" s="10" t="s">
        <v>78</v>
      </c>
      <c r="D25" s="11" t="s">
        <v>79</v>
      </c>
      <c r="E25" s="11">
        <v>3</v>
      </c>
      <c r="F25" s="12"/>
      <c r="G25" s="11">
        <f t="shared" si="1"/>
        <v>0</v>
      </c>
    </row>
    <row r="26" ht="60" spans="1:7">
      <c r="A26" s="11">
        <v>21</v>
      </c>
      <c r="B26" s="11" t="s">
        <v>81</v>
      </c>
      <c r="C26" s="10" t="s">
        <v>82</v>
      </c>
      <c r="D26" s="11" t="s">
        <v>23</v>
      </c>
      <c r="E26" s="11">
        <v>10</v>
      </c>
      <c r="F26" s="12"/>
      <c r="G26" s="11">
        <f t="shared" si="1"/>
        <v>0</v>
      </c>
    </row>
    <row r="27" ht="48" spans="1:7">
      <c r="A27" s="11">
        <v>22</v>
      </c>
      <c r="B27" s="11" t="s">
        <v>84</v>
      </c>
      <c r="C27" s="10" t="s">
        <v>85</v>
      </c>
      <c r="D27" s="11" t="s">
        <v>86</v>
      </c>
      <c r="E27" s="11">
        <v>2</v>
      </c>
      <c r="F27" s="12"/>
      <c r="G27" s="11">
        <f t="shared" si="1"/>
        <v>0</v>
      </c>
    </row>
    <row r="28" ht="72" spans="1:7">
      <c r="A28" s="11">
        <v>23</v>
      </c>
      <c r="B28" s="11" t="s">
        <v>88</v>
      </c>
      <c r="C28" s="10" t="s">
        <v>89</v>
      </c>
      <c r="D28" s="11" t="s">
        <v>44</v>
      </c>
      <c r="E28" s="11">
        <v>2</v>
      </c>
      <c r="F28" s="12"/>
      <c r="G28" s="11">
        <f t="shared" si="1"/>
        <v>0</v>
      </c>
    </row>
    <row r="29" ht="72" spans="1:7">
      <c r="A29" s="11">
        <v>24</v>
      </c>
      <c r="B29" s="11" t="s">
        <v>91</v>
      </c>
      <c r="C29" s="10" t="s">
        <v>92</v>
      </c>
      <c r="D29" s="11" t="s">
        <v>44</v>
      </c>
      <c r="E29" s="11">
        <v>1</v>
      </c>
      <c r="F29" s="12"/>
      <c r="G29" s="11">
        <f t="shared" si="1"/>
        <v>0</v>
      </c>
    </row>
    <row r="30" ht="48" spans="1:7">
      <c r="A30" s="11">
        <v>25</v>
      </c>
      <c r="B30" s="11" t="s">
        <v>94</v>
      </c>
      <c r="C30" s="10" t="s">
        <v>95</v>
      </c>
      <c r="D30" s="11" t="s">
        <v>44</v>
      </c>
      <c r="E30" s="11">
        <v>3</v>
      </c>
      <c r="F30" s="12"/>
      <c r="G30" s="11">
        <f t="shared" si="1"/>
        <v>0</v>
      </c>
    </row>
    <row r="31" ht="48" spans="1:7">
      <c r="A31" s="11">
        <v>26</v>
      </c>
      <c r="B31" s="11" t="s">
        <v>94</v>
      </c>
      <c r="C31" s="10" t="s">
        <v>97</v>
      </c>
      <c r="D31" s="11" t="s">
        <v>44</v>
      </c>
      <c r="E31" s="11">
        <v>4</v>
      </c>
      <c r="F31" s="12"/>
      <c r="G31" s="11">
        <f t="shared" si="1"/>
        <v>0</v>
      </c>
    </row>
    <row r="32" ht="36" spans="1:7">
      <c r="A32" s="11">
        <v>27</v>
      </c>
      <c r="B32" s="11" t="s">
        <v>94</v>
      </c>
      <c r="C32" s="10" t="s">
        <v>99</v>
      </c>
      <c r="D32" s="11" t="s">
        <v>44</v>
      </c>
      <c r="E32" s="11">
        <v>1</v>
      </c>
      <c r="F32" s="12"/>
      <c r="G32" s="11">
        <f t="shared" si="1"/>
        <v>0</v>
      </c>
    </row>
    <row r="33" ht="36" spans="1:7">
      <c r="A33" s="11">
        <v>28</v>
      </c>
      <c r="B33" s="11" t="s">
        <v>101</v>
      </c>
      <c r="C33" s="10" t="s">
        <v>102</v>
      </c>
      <c r="D33" s="11" t="s">
        <v>103</v>
      </c>
      <c r="E33" s="11">
        <v>0.04</v>
      </c>
      <c r="F33" s="12"/>
      <c r="G33" s="11">
        <f t="shared" si="1"/>
        <v>0</v>
      </c>
    </row>
    <row r="34" ht="48.75" spans="1:7">
      <c r="A34" s="11">
        <v>29</v>
      </c>
      <c r="B34" s="11" t="s">
        <v>105</v>
      </c>
      <c r="C34" s="10" t="s">
        <v>106</v>
      </c>
      <c r="D34" s="11" t="s">
        <v>44</v>
      </c>
      <c r="E34" s="11">
        <v>2</v>
      </c>
      <c r="F34" s="18"/>
      <c r="G34" s="11">
        <f t="shared" si="1"/>
        <v>0</v>
      </c>
    </row>
    <row r="35" ht="72" spans="1:7">
      <c r="A35" s="11">
        <v>30</v>
      </c>
      <c r="B35" s="11" t="s">
        <v>108</v>
      </c>
      <c r="C35" s="10" t="s">
        <v>109</v>
      </c>
      <c r="D35" s="11" t="s">
        <v>110</v>
      </c>
      <c r="E35" s="11">
        <v>10.4</v>
      </c>
      <c r="F35" s="12"/>
      <c r="G35" s="11">
        <f t="shared" si="1"/>
        <v>0</v>
      </c>
    </row>
    <row r="36" ht="72" spans="1:7">
      <c r="A36" s="11">
        <v>31</v>
      </c>
      <c r="B36" s="11" t="s">
        <v>112</v>
      </c>
      <c r="C36" s="10" t="s">
        <v>113</v>
      </c>
      <c r="D36" s="11" t="s">
        <v>73</v>
      </c>
      <c r="E36" s="11">
        <v>1</v>
      </c>
      <c r="F36" s="12"/>
      <c r="G36" s="11">
        <f t="shared" si="1"/>
        <v>0</v>
      </c>
    </row>
    <row r="37" ht="72" spans="1:7">
      <c r="A37" s="11">
        <v>32</v>
      </c>
      <c r="B37" s="11" t="s">
        <v>115</v>
      </c>
      <c r="C37" s="10" t="s">
        <v>274</v>
      </c>
      <c r="D37" s="11" t="s">
        <v>23</v>
      </c>
      <c r="E37" s="11">
        <v>150</v>
      </c>
      <c r="F37" s="12"/>
      <c r="G37" s="11">
        <f t="shared" si="1"/>
        <v>0</v>
      </c>
    </row>
    <row r="38" ht="72" spans="1:7">
      <c r="A38" s="11">
        <v>33</v>
      </c>
      <c r="B38" s="11" t="s">
        <v>115</v>
      </c>
      <c r="C38" s="10" t="s">
        <v>275</v>
      </c>
      <c r="D38" s="11" t="s">
        <v>23</v>
      </c>
      <c r="E38" s="11">
        <v>60</v>
      </c>
      <c r="F38" s="12"/>
      <c r="G38" s="11">
        <f t="shared" si="1"/>
        <v>0</v>
      </c>
    </row>
    <row r="39" ht="84" spans="1:7">
      <c r="A39" s="11">
        <v>34</v>
      </c>
      <c r="B39" s="11" t="s">
        <v>120</v>
      </c>
      <c r="C39" s="10" t="s">
        <v>276</v>
      </c>
      <c r="D39" s="11" t="s">
        <v>23</v>
      </c>
      <c r="E39" s="11">
        <v>300</v>
      </c>
      <c r="F39" s="12"/>
      <c r="G39" s="11">
        <f t="shared" si="1"/>
        <v>0</v>
      </c>
    </row>
    <row r="40" ht="84" spans="1:7">
      <c r="A40" s="11">
        <v>35</v>
      </c>
      <c r="B40" s="11" t="s">
        <v>120</v>
      </c>
      <c r="C40" s="10" t="s">
        <v>277</v>
      </c>
      <c r="D40" s="11" t="s">
        <v>23</v>
      </c>
      <c r="E40" s="11">
        <v>30</v>
      </c>
      <c r="F40" s="12"/>
      <c r="G40" s="11">
        <f t="shared" si="1"/>
        <v>0</v>
      </c>
    </row>
    <row r="41" ht="72" spans="1:7">
      <c r="A41" s="11">
        <v>36</v>
      </c>
      <c r="B41" s="11" t="s">
        <v>123</v>
      </c>
      <c r="C41" s="10" t="s">
        <v>124</v>
      </c>
      <c r="D41" s="11" t="s">
        <v>23</v>
      </c>
      <c r="E41" s="11">
        <v>48.5</v>
      </c>
      <c r="F41" s="12"/>
      <c r="G41" s="11">
        <f t="shared" si="1"/>
        <v>0</v>
      </c>
    </row>
    <row r="42" ht="48" spans="1:7">
      <c r="A42" s="11">
        <v>37</v>
      </c>
      <c r="B42" s="11" t="s">
        <v>126</v>
      </c>
      <c r="C42" s="10" t="s">
        <v>127</v>
      </c>
      <c r="D42" s="11" t="s">
        <v>128</v>
      </c>
      <c r="E42" s="11">
        <v>6</v>
      </c>
      <c r="F42" s="12"/>
      <c r="G42" s="11">
        <f t="shared" si="1"/>
        <v>0</v>
      </c>
    </row>
    <row r="43" ht="36" spans="1:7">
      <c r="A43" s="11">
        <v>38</v>
      </c>
      <c r="B43" s="11" t="s">
        <v>130</v>
      </c>
      <c r="C43" s="10" t="s">
        <v>131</v>
      </c>
      <c r="D43" s="11" t="s">
        <v>132</v>
      </c>
      <c r="E43" s="11">
        <v>1</v>
      </c>
      <c r="F43" s="12"/>
      <c r="G43" s="11">
        <f t="shared" si="1"/>
        <v>0</v>
      </c>
    </row>
    <row r="44" ht="48" spans="1:7">
      <c r="A44" s="11">
        <v>39</v>
      </c>
      <c r="B44" s="11" t="s">
        <v>134</v>
      </c>
      <c r="C44" s="10" t="s">
        <v>135</v>
      </c>
      <c r="D44" s="13" t="s">
        <v>36</v>
      </c>
      <c r="E44" s="11">
        <v>50.4</v>
      </c>
      <c r="F44" s="12"/>
      <c r="G44" s="11">
        <f t="shared" si="1"/>
        <v>0</v>
      </c>
    </row>
    <row r="45" ht="36" spans="1:7">
      <c r="A45" s="11">
        <v>40</v>
      </c>
      <c r="B45" s="11" t="s">
        <v>137</v>
      </c>
      <c r="C45" s="10" t="s">
        <v>138</v>
      </c>
      <c r="D45" s="13" t="s">
        <v>36</v>
      </c>
      <c r="E45" s="11">
        <v>16.8</v>
      </c>
      <c r="F45" s="12"/>
      <c r="G45" s="11">
        <f t="shared" si="1"/>
        <v>0</v>
      </c>
    </row>
    <row r="46" ht="96" spans="1:7">
      <c r="A46" s="11">
        <v>41</v>
      </c>
      <c r="B46" s="11" t="s">
        <v>140</v>
      </c>
      <c r="C46" s="10" t="s">
        <v>141</v>
      </c>
      <c r="D46" s="13" t="s">
        <v>40</v>
      </c>
      <c r="E46" s="11">
        <v>1</v>
      </c>
      <c r="F46" s="12"/>
      <c r="G46" s="11">
        <f t="shared" si="1"/>
        <v>0</v>
      </c>
    </row>
    <row r="47" ht="84" spans="1:7">
      <c r="A47" s="11">
        <v>42</v>
      </c>
      <c r="B47" s="11" t="s">
        <v>143</v>
      </c>
      <c r="C47" s="10" t="s">
        <v>278</v>
      </c>
      <c r="D47" s="11" t="s">
        <v>40</v>
      </c>
      <c r="E47" s="11">
        <v>12</v>
      </c>
      <c r="F47" s="12"/>
      <c r="G47" s="11">
        <f t="shared" si="1"/>
        <v>0</v>
      </c>
    </row>
    <row r="48" ht="20" customHeight="1" spans="1:7">
      <c r="A48" s="9" t="s">
        <v>145</v>
      </c>
      <c r="B48" s="9" t="s">
        <v>146</v>
      </c>
      <c r="C48" s="10"/>
      <c r="D48" s="11"/>
      <c r="E48" s="11"/>
      <c r="F48" s="14"/>
      <c r="G48" s="11"/>
    </row>
    <row r="49" ht="72" spans="1:7">
      <c r="A49" s="11">
        <v>43</v>
      </c>
      <c r="B49" s="11" t="s">
        <v>148</v>
      </c>
      <c r="C49" s="10" t="s">
        <v>149</v>
      </c>
      <c r="D49" s="13" t="s">
        <v>27</v>
      </c>
      <c r="E49" s="11">
        <v>9</v>
      </c>
      <c r="F49" s="12"/>
      <c r="G49" s="11">
        <f t="shared" ref="G49:G80" si="2">ROUND(E49*F49,2)</f>
        <v>0</v>
      </c>
    </row>
    <row r="50" ht="60" spans="1:7">
      <c r="A50" s="11">
        <v>44</v>
      </c>
      <c r="B50" s="11" t="s">
        <v>151</v>
      </c>
      <c r="C50" s="10" t="s">
        <v>152</v>
      </c>
      <c r="D50" s="13" t="s">
        <v>27</v>
      </c>
      <c r="E50" s="11">
        <v>9</v>
      </c>
      <c r="F50" s="12"/>
      <c r="G50" s="11">
        <f t="shared" si="2"/>
        <v>0</v>
      </c>
    </row>
    <row r="51" ht="48" spans="1:7">
      <c r="A51" s="11">
        <v>45</v>
      </c>
      <c r="B51" s="11" t="s">
        <v>151</v>
      </c>
      <c r="C51" s="10" t="s">
        <v>154</v>
      </c>
      <c r="D51" s="13" t="s">
        <v>27</v>
      </c>
      <c r="E51" s="11">
        <v>9</v>
      </c>
      <c r="F51" s="12"/>
      <c r="G51" s="11">
        <f t="shared" si="2"/>
        <v>0</v>
      </c>
    </row>
    <row r="52" ht="24" spans="1:7">
      <c r="A52" s="11">
        <v>46</v>
      </c>
      <c r="B52" s="11" t="s">
        <v>156</v>
      </c>
      <c r="C52" s="10"/>
      <c r="D52" s="13" t="s">
        <v>27</v>
      </c>
      <c r="E52" s="11">
        <v>9</v>
      </c>
      <c r="F52" s="12"/>
      <c r="G52" s="11">
        <f t="shared" si="2"/>
        <v>0</v>
      </c>
    </row>
    <row r="53" ht="60" spans="1:7">
      <c r="A53" s="11">
        <v>47</v>
      </c>
      <c r="B53" s="11" t="s">
        <v>158</v>
      </c>
      <c r="C53" s="10" t="s">
        <v>159</v>
      </c>
      <c r="D53" s="13" t="s">
        <v>27</v>
      </c>
      <c r="E53" s="11">
        <v>9</v>
      </c>
      <c r="F53" s="12"/>
      <c r="G53" s="11">
        <f t="shared" si="2"/>
        <v>0</v>
      </c>
    </row>
    <row r="54" ht="48" spans="1:7">
      <c r="A54" s="11">
        <v>48</v>
      </c>
      <c r="B54" s="11" t="s">
        <v>161</v>
      </c>
      <c r="C54" s="10" t="s">
        <v>162</v>
      </c>
      <c r="D54" s="13" t="s">
        <v>27</v>
      </c>
      <c r="E54" s="11">
        <v>9</v>
      </c>
      <c r="F54" s="12"/>
      <c r="G54" s="11">
        <f t="shared" si="2"/>
        <v>0</v>
      </c>
    </row>
    <row r="55" ht="48" spans="1:7">
      <c r="A55" s="11">
        <v>49</v>
      </c>
      <c r="B55" s="11" t="s">
        <v>164</v>
      </c>
      <c r="C55" s="10" t="s">
        <v>165</v>
      </c>
      <c r="D55" s="13" t="s">
        <v>27</v>
      </c>
      <c r="E55" s="11">
        <v>9</v>
      </c>
      <c r="F55" s="12"/>
      <c r="G55" s="11">
        <f t="shared" si="2"/>
        <v>0</v>
      </c>
    </row>
    <row r="56" ht="24" spans="1:7">
      <c r="A56" s="11">
        <v>50</v>
      </c>
      <c r="B56" s="11" t="s">
        <v>167</v>
      </c>
      <c r="C56" s="10" t="s">
        <v>168</v>
      </c>
      <c r="D56" s="13" t="s">
        <v>27</v>
      </c>
      <c r="E56" s="11">
        <v>9</v>
      </c>
      <c r="F56" s="12"/>
      <c r="G56" s="11">
        <f t="shared" si="2"/>
        <v>0</v>
      </c>
    </row>
    <row r="57" ht="48" spans="1:7">
      <c r="A57" s="11">
        <v>51</v>
      </c>
      <c r="B57" s="11" t="s">
        <v>170</v>
      </c>
      <c r="C57" s="10" t="s">
        <v>165</v>
      </c>
      <c r="D57" s="13" t="s">
        <v>27</v>
      </c>
      <c r="E57" s="11">
        <v>9</v>
      </c>
      <c r="F57" s="12"/>
      <c r="G57" s="11">
        <f t="shared" si="2"/>
        <v>0</v>
      </c>
    </row>
    <row r="58" ht="60" spans="1:7">
      <c r="A58" s="11">
        <v>52</v>
      </c>
      <c r="B58" s="11" t="s">
        <v>172</v>
      </c>
      <c r="C58" s="10" t="s">
        <v>173</v>
      </c>
      <c r="D58" s="13" t="s">
        <v>27</v>
      </c>
      <c r="E58" s="11">
        <v>10</v>
      </c>
      <c r="F58" s="12"/>
      <c r="G58" s="11">
        <f t="shared" si="2"/>
        <v>0</v>
      </c>
    </row>
    <row r="59" ht="60" spans="1:7">
      <c r="A59" s="11">
        <v>53</v>
      </c>
      <c r="B59" s="11" t="s">
        <v>151</v>
      </c>
      <c r="C59" s="10" t="s">
        <v>175</v>
      </c>
      <c r="D59" s="13" t="s">
        <v>27</v>
      </c>
      <c r="E59" s="11">
        <v>10</v>
      </c>
      <c r="F59" s="12"/>
      <c r="G59" s="11">
        <f t="shared" si="2"/>
        <v>0</v>
      </c>
    </row>
    <row r="60" ht="60" spans="1:7">
      <c r="A60" s="11">
        <v>54</v>
      </c>
      <c r="B60" s="11" t="s">
        <v>156</v>
      </c>
      <c r="C60" s="10" t="s">
        <v>177</v>
      </c>
      <c r="D60" s="13" t="s">
        <v>27</v>
      </c>
      <c r="E60" s="11">
        <v>10</v>
      </c>
      <c r="F60" s="12"/>
      <c r="G60" s="11">
        <f t="shared" si="2"/>
        <v>0</v>
      </c>
    </row>
    <row r="61" ht="60" spans="1:7">
      <c r="A61" s="11">
        <v>55</v>
      </c>
      <c r="B61" s="11" t="s">
        <v>158</v>
      </c>
      <c r="C61" s="10" t="s">
        <v>179</v>
      </c>
      <c r="D61" s="13" t="s">
        <v>27</v>
      </c>
      <c r="E61" s="11">
        <v>10</v>
      </c>
      <c r="F61" s="12"/>
      <c r="G61" s="11">
        <f t="shared" si="2"/>
        <v>0</v>
      </c>
    </row>
    <row r="62" ht="60" spans="1:7">
      <c r="A62" s="11">
        <v>56</v>
      </c>
      <c r="B62" s="11" t="s">
        <v>181</v>
      </c>
      <c r="C62" s="10" t="s">
        <v>182</v>
      </c>
      <c r="D62" s="13" t="s">
        <v>27</v>
      </c>
      <c r="E62" s="11">
        <v>10</v>
      </c>
      <c r="F62" s="12"/>
      <c r="G62" s="11">
        <f t="shared" si="2"/>
        <v>0</v>
      </c>
    </row>
    <row r="63" ht="60" spans="1:7">
      <c r="A63" s="11">
        <v>57</v>
      </c>
      <c r="B63" s="11" t="s">
        <v>184</v>
      </c>
      <c r="C63" s="10" t="s">
        <v>185</v>
      </c>
      <c r="D63" s="13" t="s">
        <v>103</v>
      </c>
      <c r="E63" s="11">
        <v>0.106</v>
      </c>
      <c r="F63" s="12"/>
      <c r="G63" s="11">
        <f t="shared" si="2"/>
        <v>0</v>
      </c>
    </row>
    <row r="64" ht="60" spans="1:7">
      <c r="A64" s="11">
        <v>58</v>
      </c>
      <c r="B64" s="11" t="s">
        <v>187</v>
      </c>
      <c r="C64" s="10" t="s">
        <v>188</v>
      </c>
      <c r="D64" s="13" t="s">
        <v>27</v>
      </c>
      <c r="E64" s="11">
        <v>0.75</v>
      </c>
      <c r="F64" s="12"/>
      <c r="G64" s="11">
        <f t="shared" si="2"/>
        <v>0</v>
      </c>
    </row>
    <row r="65" ht="48" spans="1:7">
      <c r="A65" s="11">
        <v>59</v>
      </c>
      <c r="B65" s="11" t="s">
        <v>190</v>
      </c>
      <c r="C65" s="10" t="s">
        <v>191</v>
      </c>
      <c r="D65" s="13" t="s">
        <v>27</v>
      </c>
      <c r="E65" s="11">
        <v>10</v>
      </c>
      <c r="F65" s="12"/>
      <c r="G65" s="11">
        <f t="shared" si="2"/>
        <v>0</v>
      </c>
    </row>
    <row r="66" ht="60" spans="1:7">
      <c r="A66" s="11">
        <v>60</v>
      </c>
      <c r="B66" s="11" t="s">
        <v>193</v>
      </c>
      <c r="C66" s="10" t="s">
        <v>194</v>
      </c>
      <c r="D66" s="13" t="s">
        <v>27</v>
      </c>
      <c r="E66" s="11">
        <v>12</v>
      </c>
      <c r="F66" s="12"/>
      <c r="G66" s="11">
        <f t="shared" si="2"/>
        <v>0</v>
      </c>
    </row>
    <row r="67" ht="48" spans="1:7">
      <c r="A67" s="11">
        <v>61</v>
      </c>
      <c r="B67" s="11" t="s">
        <v>151</v>
      </c>
      <c r="C67" s="10" t="s">
        <v>196</v>
      </c>
      <c r="D67" s="13" t="s">
        <v>27</v>
      </c>
      <c r="E67" s="11">
        <v>12</v>
      </c>
      <c r="F67" s="12"/>
      <c r="G67" s="11">
        <f t="shared" si="2"/>
        <v>0</v>
      </c>
    </row>
    <row r="68" ht="48" spans="1:7">
      <c r="A68" s="11">
        <v>62</v>
      </c>
      <c r="B68" s="11" t="s">
        <v>151</v>
      </c>
      <c r="C68" s="10" t="s">
        <v>198</v>
      </c>
      <c r="D68" s="13" t="s">
        <v>27</v>
      </c>
      <c r="E68" s="11">
        <v>12</v>
      </c>
      <c r="F68" s="12"/>
      <c r="G68" s="11">
        <f t="shared" si="2"/>
        <v>0</v>
      </c>
    </row>
    <row r="69" ht="48" spans="1:7">
      <c r="A69" s="11">
        <v>63</v>
      </c>
      <c r="B69" s="11" t="s">
        <v>200</v>
      </c>
      <c r="C69" s="10" t="s">
        <v>201</v>
      </c>
      <c r="D69" s="13" t="s">
        <v>23</v>
      </c>
      <c r="E69" s="11">
        <v>4</v>
      </c>
      <c r="F69" s="12"/>
      <c r="G69" s="11">
        <f t="shared" si="2"/>
        <v>0</v>
      </c>
    </row>
    <row r="70" ht="48" spans="1:7">
      <c r="A70" s="11">
        <v>64</v>
      </c>
      <c r="B70" s="11" t="s">
        <v>203</v>
      </c>
      <c r="C70" s="10" t="s">
        <v>204</v>
      </c>
      <c r="D70" s="13" t="s">
        <v>27</v>
      </c>
      <c r="E70" s="11">
        <v>12</v>
      </c>
      <c r="F70" s="12"/>
      <c r="G70" s="11">
        <f t="shared" si="2"/>
        <v>0</v>
      </c>
    </row>
    <row r="71" ht="60" spans="1:7">
      <c r="A71" s="11">
        <v>65</v>
      </c>
      <c r="B71" s="11" t="s">
        <v>206</v>
      </c>
      <c r="C71" s="10" t="s">
        <v>207</v>
      </c>
      <c r="D71" s="13" t="s">
        <v>27</v>
      </c>
      <c r="E71" s="11">
        <v>12</v>
      </c>
      <c r="F71" s="12"/>
      <c r="G71" s="11">
        <f t="shared" si="2"/>
        <v>0</v>
      </c>
    </row>
    <row r="72" ht="48" spans="1:7">
      <c r="A72" s="11">
        <v>66</v>
      </c>
      <c r="B72" s="11" t="s">
        <v>209</v>
      </c>
      <c r="C72" s="10" t="s">
        <v>210</v>
      </c>
      <c r="D72" s="13" t="s">
        <v>23</v>
      </c>
      <c r="E72" s="11">
        <v>4</v>
      </c>
      <c r="F72" s="12"/>
      <c r="G72" s="11">
        <f t="shared" si="2"/>
        <v>0</v>
      </c>
    </row>
    <row r="73" ht="48" spans="1:7">
      <c r="A73" s="11">
        <v>67</v>
      </c>
      <c r="B73" s="11" t="s">
        <v>212</v>
      </c>
      <c r="C73" s="10" t="s">
        <v>213</v>
      </c>
      <c r="D73" s="13" t="s">
        <v>36</v>
      </c>
      <c r="E73" s="11">
        <v>3</v>
      </c>
      <c r="F73" s="12"/>
      <c r="G73" s="11">
        <f t="shared" si="2"/>
        <v>0</v>
      </c>
    </row>
    <row r="74" ht="60" spans="1:7">
      <c r="A74" s="11">
        <v>68</v>
      </c>
      <c r="B74" s="11" t="s">
        <v>215</v>
      </c>
      <c r="C74" s="10" t="s">
        <v>216</v>
      </c>
      <c r="D74" s="13" t="s">
        <v>27</v>
      </c>
      <c r="E74" s="11">
        <v>12</v>
      </c>
      <c r="F74" s="12"/>
      <c r="G74" s="11">
        <f t="shared" si="2"/>
        <v>0</v>
      </c>
    </row>
    <row r="75" ht="48" spans="1:7">
      <c r="A75" s="11">
        <v>69</v>
      </c>
      <c r="B75" s="11" t="s">
        <v>218</v>
      </c>
      <c r="C75" s="10" t="s">
        <v>219</v>
      </c>
      <c r="D75" s="13" t="s">
        <v>27</v>
      </c>
      <c r="E75" s="11">
        <v>730</v>
      </c>
      <c r="F75" s="12"/>
      <c r="G75" s="11">
        <f t="shared" si="2"/>
        <v>0</v>
      </c>
    </row>
    <row r="76" ht="72" spans="1:7">
      <c r="A76" s="11">
        <v>70</v>
      </c>
      <c r="B76" s="11" t="s">
        <v>221</v>
      </c>
      <c r="C76" s="10" t="s">
        <v>222</v>
      </c>
      <c r="D76" s="13" t="s">
        <v>36</v>
      </c>
      <c r="E76" s="11">
        <v>273</v>
      </c>
      <c r="F76" s="12"/>
      <c r="G76" s="11">
        <f t="shared" si="2"/>
        <v>0</v>
      </c>
    </row>
    <row r="77" ht="72" spans="1:7">
      <c r="A77" s="11">
        <v>71</v>
      </c>
      <c r="B77" s="11" t="s">
        <v>224</v>
      </c>
      <c r="C77" s="10" t="s">
        <v>279</v>
      </c>
      <c r="D77" s="13" t="s">
        <v>36</v>
      </c>
      <c r="E77" s="11">
        <v>189</v>
      </c>
      <c r="F77" s="12"/>
      <c r="G77" s="11">
        <f t="shared" si="2"/>
        <v>0</v>
      </c>
    </row>
    <row r="78" ht="60" spans="1:7">
      <c r="A78" s="11">
        <v>72</v>
      </c>
      <c r="B78" s="11" t="s">
        <v>227</v>
      </c>
      <c r="C78" s="10" t="s">
        <v>280</v>
      </c>
      <c r="D78" s="13" t="s">
        <v>36</v>
      </c>
      <c r="E78" s="11">
        <v>105.7</v>
      </c>
      <c r="F78" s="12"/>
      <c r="G78" s="11">
        <f t="shared" si="2"/>
        <v>0</v>
      </c>
    </row>
    <row r="79" ht="60" spans="1:7">
      <c r="A79" s="11">
        <v>73</v>
      </c>
      <c r="B79" s="11" t="s">
        <v>25</v>
      </c>
      <c r="C79" s="10" t="s">
        <v>230</v>
      </c>
      <c r="D79" s="13" t="s">
        <v>36</v>
      </c>
      <c r="E79" s="11">
        <v>70</v>
      </c>
      <c r="F79" s="12"/>
      <c r="G79" s="11">
        <f t="shared" si="2"/>
        <v>0</v>
      </c>
    </row>
    <row r="80" ht="84" spans="1:7">
      <c r="A80" s="11">
        <v>74</v>
      </c>
      <c r="B80" s="11" t="s">
        <v>232</v>
      </c>
      <c r="C80" s="10" t="s">
        <v>233</v>
      </c>
      <c r="D80" s="13" t="s">
        <v>234</v>
      </c>
      <c r="E80" s="11">
        <v>1</v>
      </c>
      <c r="F80" s="12"/>
      <c r="G80" s="11">
        <f t="shared" si="2"/>
        <v>0</v>
      </c>
    </row>
    <row r="81" ht="20" customHeight="1" spans="1:7">
      <c r="A81" s="9" t="s">
        <v>235</v>
      </c>
      <c r="B81" s="9" t="s">
        <v>236</v>
      </c>
      <c r="C81" s="10"/>
      <c r="D81" s="11"/>
      <c r="E81" s="11"/>
      <c r="F81" s="14"/>
      <c r="G81" s="11"/>
    </row>
    <row r="82" ht="36" spans="1:7">
      <c r="A82" s="11">
        <v>75</v>
      </c>
      <c r="B82" s="11" t="s">
        <v>238</v>
      </c>
      <c r="C82" s="10" t="s">
        <v>281</v>
      </c>
      <c r="D82" s="11" t="s">
        <v>23</v>
      </c>
      <c r="E82" s="11">
        <v>16</v>
      </c>
      <c r="F82" s="12"/>
      <c r="G82" s="11">
        <f t="shared" ref="G82:G90" si="3">ROUND(E82*F82,2)</f>
        <v>0</v>
      </c>
    </row>
    <row r="83" ht="60" spans="1:7">
      <c r="A83" s="11">
        <v>76</v>
      </c>
      <c r="B83" s="11" t="s">
        <v>247</v>
      </c>
      <c r="C83" s="10" t="s">
        <v>248</v>
      </c>
      <c r="D83" s="11" t="s">
        <v>40</v>
      </c>
      <c r="E83" s="11">
        <v>6</v>
      </c>
      <c r="F83" s="12"/>
      <c r="G83" s="11">
        <f t="shared" si="3"/>
        <v>0</v>
      </c>
    </row>
    <row r="84" ht="72" spans="1:7">
      <c r="A84" s="11">
        <v>77</v>
      </c>
      <c r="B84" s="11" t="s">
        <v>282</v>
      </c>
      <c r="C84" s="10" t="s">
        <v>283</v>
      </c>
      <c r="D84" s="11" t="s">
        <v>23</v>
      </c>
      <c r="E84" s="11">
        <v>136</v>
      </c>
      <c r="F84" s="12"/>
      <c r="G84" s="11">
        <f t="shared" si="3"/>
        <v>0</v>
      </c>
    </row>
    <row r="85" ht="60" spans="1:7">
      <c r="A85" s="11">
        <v>78</v>
      </c>
      <c r="B85" s="11" t="s">
        <v>254</v>
      </c>
      <c r="C85" s="10" t="s">
        <v>284</v>
      </c>
      <c r="D85" s="13" t="s">
        <v>234</v>
      </c>
      <c r="E85" s="11">
        <v>1</v>
      </c>
      <c r="F85" s="12"/>
      <c r="G85" s="11">
        <f t="shared" si="3"/>
        <v>0</v>
      </c>
    </row>
    <row r="86" ht="48" spans="1:7">
      <c r="A86" s="11">
        <v>79</v>
      </c>
      <c r="B86" s="11" t="s">
        <v>244</v>
      </c>
      <c r="C86" s="10" t="s">
        <v>285</v>
      </c>
      <c r="D86" s="13" t="s">
        <v>27</v>
      </c>
      <c r="E86" s="11">
        <v>8</v>
      </c>
      <c r="F86" s="12"/>
      <c r="G86" s="11">
        <f t="shared" si="3"/>
        <v>0</v>
      </c>
    </row>
    <row r="87" ht="48" spans="1:7">
      <c r="A87" s="11">
        <v>80</v>
      </c>
      <c r="B87" s="11" t="s">
        <v>250</v>
      </c>
      <c r="C87" s="10" t="s">
        <v>251</v>
      </c>
      <c r="D87" s="11" t="s">
        <v>252</v>
      </c>
      <c r="E87" s="11">
        <v>3</v>
      </c>
      <c r="F87" s="12"/>
      <c r="G87" s="11">
        <f t="shared" si="3"/>
        <v>0</v>
      </c>
    </row>
    <row r="88" ht="24" spans="1:9">
      <c r="A88" s="11">
        <v>81</v>
      </c>
      <c r="B88" s="11" t="s">
        <v>257</v>
      </c>
      <c r="C88" s="10" t="s">
        <v>258</v>
      </c>
      <c r="D88" s="11" t="s">
        <v>259</v>
      </c>
      <c r="E88" s="11">
        <v>2</v>
      </c>
      <c r="F88" s="12"/>
      <c r="G88" s="11">
        <f t="shared" si="3"/>
        <v>0</v>
      </c>
      <c r="I88" s="20"/>
    </row>
    <row r="89" ht="60" spans="1:7">
      <c r="A89" s="11">
        <v>82</v>
      </c>
      <c r="B89" s="11" t="s">
        <v>264</v>
      </c>
      <c r="C89" s="10" t="s">
        <v>265</v>
      </c>
      <c r="D89" s="11" t="s">
        <v>23</v>
      </c>
      <c r="E89" s="11">
        <v>53</v>
      </c>
      <c r="F89" s="12"/>
      <c r="G89" s="11">
        <f t="shared" si="3"/>
        <v>0</v>
      </c>
    </row>
    <row r="90" ht="60" spans="1:7">
      <c r="A90" s="11">
        <v>83</v>
      </c>
      <c r="B90" s="11" t="s">
        <v>261</v>
      </c>
      <c r="C90" s="10" t="s">
        <v>262</v>
      </c>
      <c r="D90" s="11" t="s">
        <v>23</v>
      </c>
      <c r="E90" s="11">
        <v>20</v>
      </c>
      <c r="F90" s="12"/>
      <c r="G90" s="11">
        <f t="shared" si="3"/>
        <v>0</v>
      </c>
    </row>
    <row r="91" ht="20" customHeight="1" spans="1:7">
      <c r="A91" s="11"/>
      <c r="B91" s="9" t="s">
        <v>266</v>
      </c>
      <c r="C91" s="17"/>
      <c r="D91" s="9"/>
      <c r="E91" s="9"/>
      <c r="F91" s="9"/>
      <c r="G91" s="9">
        <f>SUM(G4:G90)</f>
        <v>0</v>
      </c>
    </row>
    <row r="92" spans="7:7">
      <c r="G92" s="19"/>
    </row>
  </sheetData>
  <sheetProtection password="E9F5" sheet="1" objects="1"/>
  <mergeCells count="2">
    <mergeCell ref="A1:G1"/>
    <mergeCell ref="A2:F2"/>
  </mergeCells>
  <printOptions horizontalCentered="1"/>
  <pageMargins left="0.984027777777778" right="0.472222222222222" top="0.802777777777778" bottom="0.802777777777778" header="0.5" footer="0.5"/>
  <pageSetup paperSize="9" fitToHeight="0" orientation="portrait" horizontalDpi="300" verticalDpi="300"/>
  <headerFooter alignWithMargins="0" scaleWithDoc="0">
    <oddFooter>&amp;L&amp;10法定代表人或授权代理人：             （电子签名章）    &amp;R&amp;10                            报价单位：              （电子印章）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</sheetPr>
  <dimension ref="A1:G91"/>
  <sheetViews>
    <sheetView zoomScaleSheetLayoutView="60" workbookViewId="0">
      <pane ySplit="3" topLeftCell="A85" activePane="bottomLeft" state="frozen"/>
      <selection/>
      <selection pane="bottomLeft" activeCell="M90" sqref="M90"/>
    </sheetView>
  </sheetViews>
  <sheetFormatPr defaultColWidth="8" defaultRowHeight="13.5" outlineLevelCol="6"/>
  <cols>
    <col min="1" max="1" width="3.625" style="1" customWidth="1"/>
    <col min="2" max="2" width="10.625" style="1" customWidth="1"/>
    <col min="3" max="3" width="40.625" style="2" customWidth="1"/>
    <col min="4" max="4" width="4.625" style="1" customWidth="1"/>
    <col min="5" max="5" width="7.20833333333333" style="1" customWidth="1"/>
    <col min="6" max="6" width="8.625" style="1" customWidth="1"/>
    <col min="7" max="7" width="10.625" style="1" customWidth="1"/>
    <col min="8" max="16353" width="8" style="1"/>
    <col min="16354" max="16384" width="8" style="3"/>
  </cols>
  <sheetData>
    <row r="1" ht="20.25" spans="1:7">
      <c r="A1" s="4" t="s">
        <v>286</v>
      </c>
      <c r="B1" s="4"/>
      <c r="C1" s="5"/>
      <c r="D1" s="4"/>
      <c r="E1" s="4"/>
      <c r="F1" s="4"/>
      <c r="G1" s="4"/>
    </row>
    <row r="2" spans="1:7">
      <c r="A2" s="6" t="s">
        <v>287</v>
      </c>
      <c r="B2" s="6"/>
      <c r="C2" s="6"/>
      <c r="D2" s="6"/>
      <c r="E2" s="6"/>
      <c r="F2" s="6"/>
      <c r="G2" s="7"/>
    </row>
    <row r="3" ht="24" spans="1:7">
      <c r="A3" s="8" t="s">
        <v>2</v>
      </c>
      <c r="B3" s="8" t="s">
        <v>12</v>
      </c>
      <c r="C3" s="8" t="s">
        <v>13</v>
      </c>
      <c r="D3" s="8" t="s">
        <v>14</v>
      </c>
      <c r="E3" s="8" t="s">
        <v>15</v>
      </c>
      <c r="F3" s="8" t="s">
        <v>16</v>
      </c>
      <c r="G3" s="8" t="s">
        <v>17</v>
      </c>
    </row>
    <row r="4" ht="20" customHeight="1" spans="1:7">
      <c r="A4" s="9" t="s">
        <v>18</v>
      </c>
      <c r="B4" s="9" t="s">
        <v>19</v>
      </c>
      <c r="C4" s="10"/>
      <c r="D4" s="11"/>
      <c r="E4" s="11"/>
      <c r="F4" s="11" t="s">
        <v>288</v>
      </c>
      <c r="G4" s="11"/>
    </row>
    <row r="5" ht="96" spans="1:7">
      <c r="A5" s="11" t="s">
        <v>20</v>
      </c>
      <c r="B5" s="11" t="s">
        <v>21</v>
      </c>
      <c r="C5" s="10" t="s">
        <v>289</v>
      </c>
      <c r="D5" s="11" t="s">
        <v>23</v>
      </c>
      <c r="E5" s="11">
        <v>950</v>
      </c>
      <c r="F5" s="12"/>
      <c r="G5" s="11">
        <f t="shared" ref="G5:G21" si="0">ROUND(E5*F5,2)</f>
        <v>0</v>
      </c>
    </row>
    <row r="6" ht="48" spans="1:7">
      <c r="A6" s="11" t="s">
        <v>24</v>
      </c>
      <c r="B6" s="11" t="s">
        <v>25</v>
      </c>
      <c r="C6" s="10" t="s">
        <v>26</v>
      </c>
      <c r="D6" s="13" t="s">
        <v>27</v>
      </c>
      <c r="E6" s="11">
        <v>427.5</v>
      </c>
      <c r="F6" s="12"/>
      <c r="G6" s="11">
        <f t="shared" si="0"/>
        <v>0</v>
      </c>
    </row>
    <row r="7" ht="48" spans="1:7">
      <c r="A7" s="11" t="s">
        <v>28</v>
      </c>
      <c r="B7" s="11" t="s">
        <v>29</v>
      </c>
      <c r="C7" s="10" t="s">
        <v>30</v>
      </c>
      <c r="D7" s="11" t="s">
        <v>23</v>
      </c>
      <c r="E7" s="11">
        <v>45</v>
      </c>
      <c r="F7" s="12"/>
      <c r="G7" s="11">
        <f t="shared" si="0"/>
        <v>0</v>
      </c>
    </row>
    <row r="8" ht="72" spans="1:7">
      <c r="A8" s="11" t="s">
        <v>31</v>
      </c>
      <c r="B8" s="11" t="s">
        <v>32</v>
      </c>
      <c r="C8" s="10" t="s">
        <v>33</v>
      </c>
      <c r="D8" s="11" t="s">
        <v>23</v>
      </c>
      <c r="E8" s="11">
        <v>45</v>
      </c>
      <c r="F8" s="12"/>
      <c r="G8" s="11">
        <f t="shared" si="0"/>
        <v>0</v>
      </c>
    </row>
    <row r="9" ht="48" spans="1:7">
      <c r="A9" s="11" t="s">
        <v>34</v>
      </c>
      <c r="B9" s="11" t="s">
        <v>25</v>
      </c>
      <c r="C9" s="10" t="s">
        <v>35</v>
      </c>
      <c r="D9" s="13" t="s">
        <v>36</v>
      </c>
      <c r="E9" s="11">
        <v>3.15</v>
      </c>
      <c r="F9" s="12"/>
      <c r="G9" s="11">
        <f t="shared" si="0"/>
        <v>0</v>
      </c>
    </row>
    <row r="10" ht="108" spans="1:7">
      <c r="A10" s="11" t="s">
        <v>37</v>
      </c>
      <c r="B10" s="11" t="s">
        <v>38</v>
      </c>
      <c r="C10" s="10" t="s">
        <v>39</v>
      </c>
      <c r="D10" s="11" t="s">
        <v>40</v>
      </c>
      <c r="E10" s="11">
        <v>2</v>
      </c>
      <c r="F10" s="12"/>
      <c r="G10" s="11">
        <f t="shared" si="0"/>
        <v>0</v>
      </c>
    </row>
    <row r="11" ht="48" spans="1:7">
      <c r="A11" s="11" t="s">
        <v>41</v>
      </c>
      <c r="B11" s="11" t="s">
        <v>42</v>
      </c>
      <c r="C11" s="10" t="s">
        <v>43</v>
      </c>
      <c r="D11" s="11" t="s">
        <v>44</v>
      </c>
      <c r="E11" s="11">
        <v>2</v>
      </c>
      <c r="F11" s="12"/>
      <c r="G11" s="11">
        <f t="shared" si="0"/>
        <v>0</v>
      </c>
    </row>
    <row r="12" ht="84" spans="1:7">
      <c r="A12" s="11" t="s">
        <v>45</v>
      </c>
      <c r="B12" s="11" t="s">
        <v>46</v>
      </c>
      <c r="C12" s="10" t="s">
        <v>47</v>
      </c>
      <c r="D12" s="11" t="s">
        <v>40</v>
      </c>
      <c r="E12" s="11">
        <v>2</v>
      </c>
      <c r="F12" s="12"/>
      <c r="G12" s="11">
        <f t="shared" si="0"/>
        <v>0</v>
      </c>
    </row>
    <row r="13" ht="120" spans="1:7">
      <c r="A13" s="11" t="s">
        <v>48</v>
      </c>
      <c r="B13" s="11" t="s">
        <v>49</v>
      </c>
      <c r="C13" s="10" t="s">
        <v>50</v>
      </c>
      <c r="D13" s="11" t="s">
        <v>40</v>
      </c>
      <c r="E13" s="11">
        <v>1</v>
      </c>
      <c r="F13" s="12"/>
      <c r="G13" s="11">
        <f t="shared" si="0"/>
        <v>0</v>
      </c>
    </row>
    <row r="14" ht="60" spans="1:7">
      <c r="A14" s="11" t="s">
        <v>51</v>
      </c>
      <c r="B14" s="11" t="s">
        <v>42</v>
      </c>
      <c r="C14" s="10" t="s">
        <v>52</v>
      </c>
      <c r="D14" s="11" t="s">
        <v>44</v>
      </c>
      <c r="E14" s="11">
        <v>1</v>
      </c>
      <c r="F14" s="12"/>
      <c r="G14" s="11">
        <f t="shared" si="0"/>
        <v>0</v>
      </c>
    </row>
    <row r="15" ht="96" spans="1:7">
      <c r="A15" s="11" t="s">
        <v>53</v>
      </c>
      <c r="B15" s="11" t="s">
        <v>49</v>
      </c>
      <c r="C15" s="10" t="s">
        <v>54</v>
      </c>
      <c r="D15" s="11" t="s">
        <v>40</v>
      </c>
      <c r="E15" s="11">
        <v>1</v>
      </c>
      <c r="F15" s="12"/>
      <c r="G15" s="11">
        <f t="shared" si="0"/>
        <v>0</v>
      </c>
    </row>
    <row r="16" ht="108" spans="1:7">
      <c r="A16" s="11" t="s">
        <v>55</v>
      </c>
      <c r="B16" s="11" t="s">
        <v>49</v>
      </c>
      <c r="C16" s="10" t="s">
        <v>56</v>
      </c>
      <c r="D16" s="11" t="s">
        <v>40</v>
      </c>
      <c r="E16" s="11">
        <v>1</v>
      </c>
      <c r="F16" s="12"/>
      <c r="G16" s="11">
        <f t="shared" si="0"/>
        <v>0</v>
      </c>
    </row>
    <row r="17" ht="96" spans="1:7">
      <c r="A17" s="11" t="s">
        <v>57</v>
      </c>
      <c r="B17" s="11" t="s">
        <v>49</v>
      </c>
      <c r="C17" s="10" t="s">
        <v>290</v>
      </c>
      <c r="D17" s="11" t="s">
        <v>40</v>
      </c>
      <c r="E17" s="11">
        <v>2</v>
      </c>
      <c r="F17" s="12"/>
      <c r="G17" s="11">
        <f t="shared" si="0"/>
        <v>0</v>
      </c>
    </row>
    <row r="18" ht="156" spans="1:7">
      <c r="A18" s="11" t="s">
        <v>59</v>
      </c>
      <c r="B18" s="11" t="s">
        <v>60</v>
      </c>
      <c r="C18" s="10" t="s">
        <v>61</v>
      </c>
      <c r="D18" s="11" t="s">
        <v>40</v>
      </c>
      <c r="E18" s="11">
        <v>7</v>
      </c>
      <c r="F18" s="12"/>
      <c r="G18" s="11">
        <f t="shared" si="0"/>
        <v>0</v>
      </c>
    </row>
    <row r="19" ht="96" spans="1:7">
      <c r="A19" s="11" t="s">
        <v>62</v>
      </c>
      <c r="B19" s="11" t="s">
        <v>269</v>
      </c>
      <c r="C19" s="10" t="s">
        <v>270</v>
      </c>
      <c r="D19" s="11" t="s">
        <v>40</v>
      </c>
      <c r="E19" s="11">
        <v>1</v>
      </c>
      <c r="F19" s="12"/>
      <c r="G19" s="11">
        <f t="shared" si="0"/>
        <v>0</v>
      </c>
    </row>
    <row r="20" ht="60" spans="1:7">
      <c r="A20" s="11" t="s">
        <v>67</v>
      </c>
      <c r="B20" s="11" t="s">
        <v>271</v>
      </c>
      <c r="C20" s="10" t="s">
        <v>272</v>
      </c>
      <c r="D20" s="11" t="s">
        <v>40</v>
      </c>
      <c r="E20" s="11">
        <v>1</v>
      </c>
      <c r="F20" s="12"/>
      <c r="G20" s="11">
        <f t="shared" si="0"/>
        <v>0</v>
      </c>
    </row>
    <row r="21" ht="48" spans="1:7">
      <c r="A21" s="11" t="s">
        <v>70</v>
      </c>
      <c r="B21" s="11" t="s">
        <v>63</v>
      </c>
      <c r="C21" s="10" t="s">
        <v>64</v>
      </c>
      <c r="D21" s="11" t="s">
        <v>40</v>
      </c>
      <c r="E21" s="11">
        <v>3</v>
      </c>
      <c r="F21" s="12"/>
      <c r="G21" s="11">
        <f t="shared" si="0"/>
        <v>0</v>
      </c>
    </row>
    <row r="22" ht="24" spans="1:7">
      <c r="A22" s="9" t="s">
        <v>65</v>
      </c>
      <c r="B22" s="9" t="s">
        <v>66</v>
      </c>
      <c r="C22" s="10"/>
      <c r="D22" s="11"/>
      <c r="E22" s="11"/>
      <c r="F22" s="14"/>
      <c r="G22" s="11"/>
    </row>
    <row r="23" ht="72.75" spans="1:7">
      <c r="A23" s="11" t="s">
        <v>74</v>
      </c>
      <c r="B23" s="11" t="s">
        <v>68</v>
      </c>
      <c r="C23" s="10" t="s">
        <v>69</v>
      </c>
      <c r="D23" s="11" t="s">
        <v>40</v>
      </c>
      <c r="E23" s="11">
        <v>1</v>
      </c>
      <c r="F23" s="15"/>
      <c r="G23" s="11">
        <f t="shared" ref="G23:G48" si="1">ROUND(E23*F23,2)</f>
        <v>0</v>
      </c>
    </row>
    <row r="24" ht="60" spans="1:7">
      <c r="A24" s="11" t="s">
        <v>76</v>
      </c>
      <c r="B24" s="11" t="s">
        <v>71</v>
      </c>
      <c r="C24" s="10" t="s">
        <v>291</v>
      </c>
      <c r="D24" s="11" t="s">
        <v>73</v>
      </c>
      <c r="E24" s="11">
        <v>2</v>
      </c>
      <c r="F24" s="12"/>
      <c r="G24" s="11">
        <f t="shared" si="1"/>
        <v>0</v>
      </c>
    </row>
    <row r="25" ht="48" spans="1:7">
      <c r="A25" s="11" t="s">
        <v>80</v>
      </c>
      <c r="B25" s="11" t="s">
        <v>60</v>
      </c>
      <c r="C25" s="10" t="s">
        <v>75</v>
      </c>
      <c r="D25" s="11" t="s">
        <v>40</v>
      </c>
      <c r="E25" s="11">
        <v>1</v>
      </c>
      <c r="F25" s="12"/>
      <c r="G25" s="11">
        <f t="shared" si="1"/>
        <v>0</v>
      </c>
    </row>
    <row r="26" ht="36" spans="1:7">
      <c r="A26" s="11" t="s">
        <v>83</v>
      </c>
      <c r="B26" s="11" t="s">
        <v>77</v>
      </c>
      <c r="C26" s="10" t="s">
        <v>78</v>
      </c>
      <c r="D26" s="11" t="s">
        <v>79</v>
      </c>
      <c r="E26" s="11">
        <v>3</v>
      </c>
      <c r="F26" s="12"/>
      <c r="G26" s="11">
        <f t="shared" si="1"/>
        <v>0</v>
      </c>
    </row>
    <row r="27" ht="60" spans="1:7">
      <c r="A27" s="11" t="s">
        <v>87</v>
      </c>
      <c r="B27" s="11" t="s">
        <v>81</v>
      </c>
      <c r="C27" s="10" t="s">
        <v>82</v>
      </c>
      <c r="D27" s="11" t="s">
        <v>23</v>
      </c>
      <c r="E27" s="11">
        <v>10</v>
      </c>
      <c r="F27" s="12"/>
      <c r="G27" s="11">
        <f t="shared" si="1"/>
        <v>0</v>
      </c>
    </row>
    <row r="28" ht="48" spans="1:7">
      <c r="A28" s="11" t="s">
        <v>90</v>
      </c>
      <c r="B28" s="11" t="s">
        <v>84</v>
      </c>
      <c r="C28" s="10" t="s">
        <v>85</v>
      </c>
      <c r="D28" s="11" t="s">
        <v>86</v>
      </c>
      <c r="E28" s="11">
        <v>2</v>
      </c>
      <c r="F28" s="12"/>
      <c r="G28" s="11">
        <f t="shared" si="1"/>
        <v>0</v>
      </c>
    </row>
    <row r="29" ht="72" spans="1:7">
      <c r="A29" s="11" t="s">
        <v>93</v>
      </c>
      <c r="B29" s="11" t="s">
        <v>88</v>
      </c>
      <c r="C29" s="10" t="s">
        <v>89</v>
      </c>
      <c r="D29" s="11" t="s">
        <v>44</v>
      </c>
      <c r="E29" s="11">
        <v>2</v>
      </c>
      <c r="F29" s="12"/>
      <c r="G29" s="11">
        <f t="shared" si="1"/>
        <v>0</v>
      </c>
    </row>
    <row r="30" ht="72" spans="1:7">
      <c r="A30" s="11" t="s">
        <v>96</v>
      </c>
      <c r="B30" s="11" t="s">
        <v>91</v>
      </c>
      <c r="C30" s="10" t="s">
        <v>92</v>
      </c>
      <c r="D30" s="11" t="s">
        <v>44</v>
      </c>
      <c r="E30" s="11">
        <v>1</v>
      </c>
      <c r="F30" s="12"/>
      <c r="G30" s="11">
        <f t="shared" si="1"/>
        <v>0</v>
      </c>
    </row>
    <row r="31" ht="48" spans="1:7">
      <c r="A31" s="11" t="s">
        <v>98</v>
      </c>
      <c r="B31" s="11" t="s">
        <v>94</v>
      </c>
      <c r="C31" s="10" t="s">
        <v>95</v>
      </c>
      <c r="D31" s="11" t="s">
        <v>44</v>
      </c>
      <c r="E31" s="11">
        <v>3</v>
      </c>
      <c r="F31" s="12"/>
      <c r="G31" s="11">
        <f t="shared" si="1"/>
        <v>0</v>
      </c>
    </row>
    <row r="32" ht="48" spans="1:7">
      <c r="A32" s="11" t="s">
        <v>100</v>
      </c>
      <c r="B32" s="11" t="s">
        <v>94</v>
      </c>
      <c r="C32" s="10" t="s">
        <v>97</v>
      </c>
      <c r="D32" s="11" t="s">
        <v>44</v>
      </c>
      <c r="E32" s="11">
        <v>4</v>
      </c>
      <c r="F32" s="12"/>
      <c r="G32" s="11">
        <f t="shared" si="1"/>
        <v>0</v>
      </c>
    </row>
    <row r="33" ht="36" spans="1:7">
      <c r="A33" s="11" t="s">
        <v>104</v>
      </c>
      <c r="B33" s="11" t="s">
        <v>94</v>
      </c>
      <c r="C33" s="10" t="s">
        <v>99</v>
      </c>
      <c r="D33" s="11" t="s">
        <v>44</v>
      </c>
      <c r="E33" s="11">
        <v>1</v>
      </c>
      <c r="F33" s="12"/>
      <c r="G33" s="11">
        <f t="shared" si="1"/>
        <v>0</v>
      </c>
    </row>
    <row r="34" ht="36" spans="1:7">
      <c r="A34" s="11" t="s">
        <v>107</v>
      </c>
      <c r="B34" s="11" t="s">
        <v>101</v>
      </c>
      <c r="C34" s="10" t="s">
        <v>102</v>
      </c>
      <c r="D34" s="11" t="s">
        <v>103</v>
      </c>
      <c r="E34" s="11">
        <v>0.04</v>
      </c>
      <c r="F34" s="12"/>
      <c r="G34" s="11">
        <f t="shared" si="1"/>
        <v>0</v>
      </c>
    </row>
    <row r="35" ht="48" spans="1:7">
      <c r="A35" s="11" t="s">
        <v>111</v>
      </c>
      <c r="B35" s="11" t="s">
        <v>105</v>
      </c>
      <c r="C35" s="10" t="s">
        <v>106</v>
      </c>
      <c r="D35" s="11" t="s">
        <v>44</v>
      </c>
      <c r="E35" s="11">
        <v>2</v>
      </c>
      <c r="F35" s="12"/>
      <c r="G35" s="11">
        <f t="shared" si="1"/>
        <v>0</v>
      </c>
    </row>
    <row r="36" ht="72" spans="1:7">
      <c r="A36" s="11" t="s">
        <v>114</v>
      </c>
      <c r="B36" s="11" t="s">
        <v>108</v>
      </c>
      <c r="C36" s="10" t="s">
        <v>109</v>
      </c>
      <c r="D36" s="11" t="s">
        <v>110</v>
      </c>
      <c r="E36" s="11">
        <v>10.4</v>
      </c>
      <c r="F36" s="12"/>
      <c r="G36" s="11">
        <f t="shared" si="1"/>
        <v>0</v>
      </c>
    </row>
    <row r="37" ht="72" spans="1:7">
      <c r="A37" s="11" t="s">
        <v>117</v>
      </c>
      <c r="B37" s="11" t="s">
        <v>112</v>
      </c>
      <c r="C37" s="10" t="s">
        <v>113</v>
      </c>
      <c r="D37" s="11" t="s">
        <v>73</v>
      </c>
      <c r="E37" s="11">
        <v>1</v>
      </c>
      <c r="F37" s="12"/>
      <c r="G37" s="11">
        <f t="shared" si="1"/>
        <v>0</v>
      </c>
    </row>
    <row r="38" ht="72" spans="1:7">
      <c r="A38" s="11" t="s">
        <v>119</v>
      </c>
      <c r="B38" s="11" t="s">
        <v>115</v>
      </c>
      <c r="C38" s="10" t="s">
        <v>292</v>
      </c>
      <c r="D38" s="11" t="s">
        <v>23</v>
      </c>
      <c r="E38" s="11">
        <v>150</v>
      </c>
      <c r="F38" s="12"/>
      <c r="G38" s="11">
        <f t="shared" si="1"/>
        <v>0</v>
      </c>
    </row>
    <row r="39" ht="72" spans="1:7">
      <c r="A39" s="11" t="s">
        <v>122</v>
      </c>
      <c r="B39" s="11" t="s">
        <v>115</v>
      </c>
      <c r="C39" s="10" t="s">
        <v>118</v>
      </c>
      <c r="D39" s="11" t="s">
        <v>23</v>
      </c>
      <c r="E39" s="11">
        <v>60</v>
      </c>
      <c r="F39" s="12"/>
      <c r="G39" s="11">
        <f t="shared" si="1"/>
        <v>0</v>
      </c>
    </row>
    <row r="40" ht="84" spans="1:7">
      <c r="A40" s="11" t="s">
        <v>125</v>
      </c>
      <c r="B40" s="11" t="s">
        <v>120</v>
      </c>
      <c r="C40" s="10" t="s">
        <v>121</v>
      </c>
      <c r="D40" s="11" t="s">
        <v>23</v>
      </c>
      <c r="E40" s="11">
        <v>150</v>
      </c>
      <c r="F40" s="12"/>
      <c r="G40" s="11">
        <f t="shared" si="1"/>
        <v>0</v>
      </c>
    </row>
    <row r="41" ht="84" spans="1:7">
      <c r="A41" s="11" t="s">
        <v>129</v>
      </c>
      <c r="B41" s="11" t="s">
        <v>120</v>
      </c>
      <c r="C41" s="10" t="s">
        <v>277</v>
      </c>
      <c r="D41" s="11" t="s">
        <v>23</v>
      </c>
      <c r="E41" s="11">
        <v>30</v>
      </c>
      <c r="F41" s="12"/>
      <c r="G41" s="11">
        <f t="shared" si="1"/>
        <v>0</v>
      </c>
    </row>
    <row r="42" ht="72" spans="1:7">
      <c r="A42" s="11" t="s">
        <v>133</v>
      </c>
      <c r="B42" s="11" t="s">
        <v>123</v>
      </c>
      <c r="C42" s="10" t="s">
        <v>124</v>
      </c>
      <c r="D42" s="13" t="s">
        <v>23</v>
      </c>
      <c r="E42" s="11">
        <v>48.5</v>
      </c>
      <c r="F42" s="12"/>
      <c r="G42" s="11">
        <f t="shared" si="1"/>
        <v>0</v>
      </c>
    </row>
    <row r="43" ht="48" spans="1:7">
      <c r="A43" s="11" t="s">
        <v>136</v>
      </c>
      <c r="B43" s="11" t="s">
        <v>126</v>
      </c>
      <c r="C43" s="10" t="s">
        <v>127</v>
      </c>
      <c r="D43" s="13" t="s">
        <v>128</v>
      </c>
      <c r="E43" s="11">
        <v>6</v>
      </c>
      <c r="F43" s="12"/>
      <c r="G43" s="11">
        <f t="shared" si="1"/>
        <v>0</v>
      </c>
    </row>
    <row r="44" ht="36" spans="1:7">
      <c r="A44" s="11" t="s">
        <v>139</v>
      </c>
      <c r="B44" s="11" t="s">
        <v>130</v>
      </c>
      <c r="C44" s="10" t="s">
        <v>131</v>
      </c>
      <c r="D44" s="11" t="s">
        <v>132</v>
      </c>
      <c r="E44" s="11">
        <v>1</v>
      </c>
      <c r="F44" s="12"/>
      <c r="G44" s="11">
        <f t="shared" si="1"/>
        <v>0</v>
      </c>
    </row>
    <row r="45" ht="48" spans="1:7">
      <c r="A45" s="11" t="s">
        <v>142</v>
      </c>
      <c r="B45" s="11" t="s">
        <v>134</v>
      </c>
      <c r="C45" s="10" t="s">
        <v>135</v>
      </c>
      <c r="D45" s="13" t="s">
        <v>36</v>
      </c>
      <c r="E45" s="11">
        <v>50.4</v>
      </c>
      <c r="F45" s="12"/>
      <c r="G45" s="11">
        <f t="shared" si="1"/>
        <v>0</v>
      </c>
    </row>
    <row r="46" ht="36" spans="1:7">
      <c r="A46" s="11" t="s">
        <v>147</v>
      </c>
      <c r="B46" s="11" t="s">
        <v>137</v>
      </c>
      <c r="C46" s="10" t="s">
        <v>138</v>
      </c>
      <c r="D46" s="13" t="s">
        <v>36</v>
      </c>
      <c r="E46" s="11">
        <v>16.8</v>
      </c>
      <c r="F46" s="12"/>
      <c r="G46" s="11">
        <f t="shared" si="1"/>
        <v>0</v>
      </c>
    </row>
    <row r="47" ht="96" spans="1:7">
      <c r="A47" s="11" t="s">
        <v>150</v>
      </c>
      <c r="B47" s="11" t="s">
        <v>140</v>
      </c>
      <c r="C47" s="10" t="s">
        <v>141</v>
      </c>
      <c r="D47" s="13" t="s">
        <v>40</v>
      </c>
      <c r="E47" s="11">
        <v>1</v>
      </c>
      <c r="F47" s="12"/>
      <c r="G47" s="11">
        <f t="shared" si="1"/>
        <v>0</v>
      </c>
    </row>
    <row r="48" ht="84" spans="1:7">
      <c r="A48" s="11" t="s">
        <v>153</v>
      </c>
      <c r="B48" s="11" t="s">
        <v>143</v>
      </c>
      <c r="C48" s="10" t="s">
        <v>278</v>
      </c>
      <c r="D48" s="13" t="s">
        <v>40</v>
      </c>
      <c r="E48" s="11">
        <v>12</v>
      </c>
      <c r="F48" s="12"/>
      <c r="G48" s="11">
        <f t="shared" si="1"/>
        <v>0</v>
      </c>
    </row>
    <row r="49" ht="20" customHeight="1" spans="1:7">
      <c r="A49" s="9" t="s">
        <v>145</v>
      </c>
      <c r="B49" s="9" t="s">
        <v>146</v>
      </c>
      <c r="C49" s="10"/>
      <c r="D49" s="13"/>
      <c r="E49" s="11"/>
      <c r="F49" s="14"/>
      <c r="G49" s="11"/>
    </row>
    <row r="50" ht="72" spans="1:7">
      <c r="A50" s="11" t="s">
        <v>155</v>
      </c>
      <c r="B50" s="11" t="s">
        <v>148</v>
      </c>
      <c r="C50" s="10" t="s">
        <v>149</v>
      </c>
      <c r="D50" s="13" t="s">
        <v>27</v>
      </c>
      <c r="E50" s="11">
        <v>20</v>
      </c>
      <c r="F50" s="12"/>
      <c r="G50" s="11">
        <f t="shared" ref="G50:G80" si="2">ROUND(E50*F50,2)</f>
        <v>0</v>
      </c>
    </row>
    <row r="51" ht="60" spans="1:7">
      <c r="A51" s="11" t="s">
        <v>157</v>
      </c>
      <c r="B51" s="11" t="s">
        <v>151</v>
      </c>
      <c r="C51" s="10" t="s">
        <v>152</v>
      </c>
      <c r="D51" s="13" t="s">
        <v>27</v>
      </c>
      <c r="E51" s="11">
        <v>20</v>
      </c>
      <c r="F51" s="12"/>
      <c r="G51" s="11">
        <f t="shared" si="2"/>
        <v>0</v>
      </c>
    </row>
    <row r="52" ht="48" spans="1:7">
      <c r="A52" s="11" t="s">
        <v>160</v>
      </c>
      <c r="B52" s="11" t="s">
        <v>151</v>
      </c>
      <c r="C52" s="10" t="s">
        <v>154</v>
      </c>
      <c r="D52" s="13" t="s">
        <v>27</v>
      </c>
      <c r="E52" s="11">
        <v>20</v>
      </c>
      <c r="F52" s="12"/>
      <c r="G52" s="11">
        <f t="shared" si="2"/>
        <v>0</v>
      </c>
    </row>
    <row r="53" ht="24" spans="1:7">
      <c r="A53" s="11" t="s">
        <v>163</v>
      </c>
      <c r="B53" s="11" t="s">
        <v>156</v>
      </c>
      <c r="C53" s="10"/>
      <c r="D53" s="13" t="s">
        <v>27</v>
      </c>
      <c r="E53" s="11">
        <v>20</v>
      </c>
      <c r="F53" s="12"/>
      <c r="G53" s="11">
        <f t="shared" si="2"/>
        <v>0</v>
      </c>
    </row>
    <row r="54" ht="60" spans="1:7">
      <c r="A54" s="11" t="s">
        <v>166</v>
      </c>
      <c r="B54" s="11" t="s">
        <v>158</v>
      </c>
      <c r="C54" s="10" t="s">
        <v>159</v>
      </c>
      <c r="D54" s="13" t="s">
        <v>27</v>
      </c>
      <c r="E54" s="11">
        <v>20</v>
      </c>
      <c r="F54" s="12"/>
      <c r="G54" s="11">
        <f t="shared" si="2"/>
        <v>0</v>
      </c>
    </row>
    <row r="55" ht="48" spans="1:7">
      <c r="A55" s="11" t="s">
        <v>169</v>
      </c>
      <c r="B55" s="11" t="s">
        <v>161</v>
      </c>
      <c r="C55" s="10" t="s">
        <v>162</v>
      </c>
      <c r="D55" s="13" t="s">
        <v>27</v>
      </c>
      <c r="E55" s="11">
        <v>20</v>
      </c>
      <c r="F55" s="12"/>
      <c r="G55" s="11">
        <f t="shared" si="2"/>
        <v>0</v>
      </c>
    </row>
    <row r="56" ht="48" spans="1:7">
      <c r="A56" s="11" t="s">
        <v>171</v>
      </c>
      <c r="B56" s="11" t="s">
        <v>164</v>
      </c>
      <c r="C56" s="10" t="s">
        <v>165</v>
      </c>
      <c r="D56" s="13" t="s">
        <v>27</v>
      </c>
      <c r="E56" s="11">
        <v>20</v>
      </c>
      <c r="F56" s="12"/>
      <c r="G56" s="11">
        <f t="shared" si="2"/>
        <v>0</v>
      </c>
    </row>
    <row r="57" ht="24" spans="1:7">
      <c r="A57" s="11" t="s">
        <v>174</v>
      </c>
      <c r="B57" s="11" t="s">
        <v>167</v>
      </c>
      <c r="C57" s="10" t="s">
        <v>168</v>
      </c>
      <c r="D57" s="13" t="s">
        <v>27</v>
      </c>
      <c r="E57" s="11">
        <v>20</v>
      </c>
      <c r="F57" s="12"/>
      <c r="G57" s="11">
        <f t="shared" si="2"/>
        <v>0</v>
      </c>
    </row>
    <row r="58" ht="48" spans="1:7">
      <c r="A58" s="11" t="s">
        <v>176</v>
      </c>
      <c r="B58" s="11" t="s">
        <v>170</v>
      </c>
      <c r="C58" s="10" t="s">
        <v>165</v>
      </c>
      <c r="D58" s="13" t="s">
        <v>27</v>
      </c>
      <c r="E58" s="11">
        <v>20</v>
      </c>
      <c r="F58" s="12"/>
      <c r="G58" s="11">
        <f t="shared" si="2"/>
        <v>0</v>
      </c>
    </row>
    <row r="59" ht="60" spans="1:7">
      <c r="A59" s="11" t="s">
        <v>178</v>
      </c>
      <c r="B59" s="11" t="s">
        <v>172</v>
      </c>
      <c r="C59" s="10" t="s">
        <v>173</v>
      </c>
      <c r="D59" s="13" t="s">
        <v>27</v>
      </c>
      <c r="E59" s="11">
        <v>50</v>
      </c>
      <c r="F59" s="12"/>
      <c r="G59" s="11">
        <f t="shared" si="2"/>
        <v>0</v>
      </c>
    </row>
    <row r="60" ht="60" spans="1:7">
      <c r="A60" s="11" t="s">
        <v>180</v>
      </c>
      <c r="B60" s="11" t="s">
        <v>151</v>
      </c>
      <c r="C60" s="10" t="s">
        <v>175</v>
      </c>
      <c r="D60" s="13" t="s">
        <v>27</v>
      </c>
      <c r="E60" s="11">
        <v>50</v>
      </c>
      <c r="F60" s="12"/>
      <c r="G60" s="11">
        <f t="shared" si="2"/>
        <v>0</v>
      </c>
    </row>
    <row r="61" ht="60" spans="1:7">
      <c r="A61" s="11" t="s">
        <v>183</v>
      </c>
      <c r="B61" s="11" t="s">
        <v>156</v>
      </c>
      <c r="C61" s="10" t="s">
        <v>177</v>
      </c>
      <c r="D61" s="13" t="s">
        <v>27</v>
      </c>
      <c r="E61" s="11">
        <v>50</v>
      </c>
      <c r="F61" s="12"/>
      <c r="G61" s="11">
        <f t="shared" si="2"/>
        <v>0</v>
      </c>
    </row>
    <row r="62" ht="60" spans="1:7">
      <c r="A62" s="11" t="s">
        <v>186</v>
      </c>
      <c r="B62" s="11" t="s">
        <v>158</v>
      </c>
      <c r="C62" s="10" t="s">
        <v>179</v>
      </c>
      <c r="D62" s="13" t="s">
        <v>27</v>
      </c>
      <c r="E62" s="11">
        <v>50</v>
      </c>
      <c r="F62" s="12"/>
      <c r="G62" s="11">
        <f t="shared" si="2"/>
        <v>0</v>
      </c>
    </row>
    <row r="63" ht="60" spans="1:7">
      <c r="A63" s="11" t="s">
        <v>189</v>
      </c>
      <c r="B63" s="11" t="s">
        <v>181</v>
      </c>
      <c r="C63" s="10" t="s">
        <v>182</v>
      </c>
      <c r="D63" s="13" t="s">
        <v>27</v>
      </c>
      <c r="E63" s="11">
        <v>50</v>
      </c>
      <c r="F63" s="12"/>
      <c r="G63" s="11">
        <f t="shared" si="2"/>
        <v>0</v>
      </c>
    </row>
    <row r="64" ht="60" spans="1:7">
      <c r="A64" s="11" t="s">
        <v>192</v>
      </c>
      <c r="B64" s="11" t="s">
        <v>184</v>
      </c>
      <c r="C64" s="10" t="s">
        <v>185</v>
      </c>
      <c r="D64" s="13" t="s">
        <v>103</v>
      </c>
      <c r="E64" s="11">
        <v>0.109</v>
      </c>
      <c r="F64" s="12"/>
      <c r="G64" s="11">
        <f t="shared" si="2"/>
        <v>0</v>
      </c>
    </row>
    <row r="65" ht="60" spans="1:7">
      <c r="A65" s="11" t="s">
        <v>195</v>
      </c>
      <c r="B65" s="11" t="s">
        <v>187</v>
      </c>
      <c r="C65" s="10" t="s">
        <v>188</v>
      </c>
      <c r="D65" s="13" t="s">
        <v>27</v>
      </c>
      <c r="E65" s="11">
        <v>0.77</v>
      </c>
      <c r="F65" s="12"/>
      <c r="G65" s="11">
        <f t="shared" si="2"/>
        <v>0</v>
      </c>
    </row>
    <row r="66" ht="48" spans="1:7">
      <c r="A66" s="11" t="s">
        <v>197</v>
      </c>
      <c r="B66" s="11" t="s">
        <v>190</v>
      </c>
      <c r="C66" s="10" t="s">
        <v>191</v>
      </c>
      <c r="D66" s="13" t="s">
        <v>27</v>
      </c>
      <c r="E66" s="11">
        <v>50</v>
      </c>
      <c r="F66" s="12"/>
      <c r="G66" s="11">
        <f t="shared" si="2"/>
        <v>0</v>
      </c>
    </row>
    <row r="67" ht="60" spans="1:7">
      <c r="A67" s="11" t="s">
        <v>199</v>
      </c>
      <c r="B67" s="11" t="s">
        <v>193</v>
      </c>
      <c r="C67" s="10" t="s">
        <v>194</v>
      </c>
      <c r="D67" s="13" t="s">
        <v>27</v>
      </c>
      <c r="E67" s="11">
        <v>30</v>
      </c>
      <c r="F67" s="12"/>
      <c r="G67" s="11">
        <f t="shared" si="2"/>
        <v>0</v>
      </c>
    </row>
    <row r="68" ht="48" spans="1:7">
      <c r="A68" s="11" t="s">
        <v>202</v>
      </c>
      <c r="B68" s="11" t="s">
        <v>151</v>
      </c>
      <c r="C68" s="10" t="s">
        <v>196</v>
      </c>
      <c r="D68" s="13" t="s">
        <v>27</v>
      </c>
      <c r="E68" s="11">
        <v>30</v>
      </c>
      <c r="F68" s="12"/>
      <c r="G68" s="11">
        <f t="shared" si="2"/>
        <v>0</v>
      </c>
    </row>
    <row r="69" ht="48" spans="1:7">
      <c r="A69" s="11" t="s">
        <v>205</v>
      </c>
      <c r="B69" s="11" t="s">
        <v>151</v>
      </c>
      <c r="C69" s="10" t="s">
        <v>198</v>
      </c>
      <c r="D69" s="13" t="s">
        <v>27</v>
      </c>
      <c r="E69" s="11">
        <v>30</v>
      </c>
      <c r="F69" s="12"/>
      <c r="G69" s="11">
        <f t="shared" si="2"/>
        <v>0</v>
      </c>
    </row>
    <row r="70" ht="48" spans="1:7">
      <c r="A70" s="11" t="s">
        <v>208</v>
      </c>
      <c r="B70" s="11" t="s">
        <v>200</v>
      </c>
      <c r="C70" s="10" t="s">
        <v>201</v>
      </c>
      <c r="D70" s="11" t="s">
        <v>23</v>
      </c>
      <c r="E70" s="11">
        <v>10</v>
      </c>
      <c r="F70" s="12"/>
      <c r="G70" s="11">
        <f t="shared" si="2"/>
        <v>0</v>
      </c>
    </row>
    <row r="71" ht="48" spans="1:7">
      <c r="A71" s="11" t="s">
        <v>211</v>
      </c>
      <c r="B71" s="11" t="s">
        <v>203</v>
      </c>
      <c r="C71" s="10" t="s">
        <v>204</v>
      </c>
      <c r="D71" s="13" t="s">
        <v>27</v>
      </c>
      <c r="E71" s="11">
        <v>30</v>
      </c>
      <c r="F71" s="12"/>
      <c r="G71" s="11">
        <f t="shared" si="2"/>
        <v>0</v>
      </c>
    </row>
    <row r="72" ht="60" spans="1:7">
      <c r="A72" s="11" t="s">
        <v>214</v>
      </c>
      <c r="B72" s="11" t="s">
        <v>206</v>
      </c>
      <c r="C72" s="10" t="s">
        <v>207</v>
      </c>
      <c r="D72" s="13" t="s">
        <v>27</v>
      </c>
      <c r="E72" s="11">
        <v>30</v>
      </c>
      <c r="F72" s="12"/>
      <c r="G72" s="11">
        <f t="shared" si="2"/>
        <v>0</v>
      </c>
    </row>
    <row r="73" ht="48" spans="1:7">
      <c r="A73" s="11" t="s">
        <v>217</v>
      </c>
      <c r="B73" s="11" t="s">
        <v>209</v>
      </c>
      <c r="C73" s="10" t="s">
        <v>210</v>
      </c>
      <c r="D73" s="13" t="s">
        <v>23</v>
      </c>
      <c r="E73" s="11">
        <v>10</v>
      </c>
      <c r="F73" s="12"/>
      <c r="G73" s="11">
        <f t="shared" si="2"/>
        <v>0</v>
      </c>
    </row>
    <row r="74" ht="48" spans="1:7">
      <c r="A74" s="11" t="s">
        <v>220</v>
      </c>
      <c r="B74" s="11" t="s">
        <v>212</v>
      </c>
      <c r="C74" s="10" t="s">
        <v>213</v>
      </c>
      <c r="D74" s="13" t="s">
        <v>27</v>
      </c>
      <c r="E74" s="11">
        <v>7.5</v>
      </c>
      <c r="F74" s="12"/>
      <c r="G74" s="11">
        <f t="shared" si="2"/>
        <v>0</v>
      </c>
    </row>
    <row r="75" ht="60" spans="1:7">
      <c r="A75" s="11" t="s">
        <v>223</v>
      </c>
      <c r="B75" s="11" t="s">
        <v>215</v>
      </c>
      <c r="C75" s="10" t="s">
        <v>216</v>
      </c>
      <c r="D75" s="13" t="s">
        <v>27</v>
      </c>
      <c r="E75" s="11">
        <v>30</v>
      </c>
      <c r="F75" s="12"/>
      <c r="G75" s="11">
        <f t="shared" si="2"/>
        <v>0</v>
      </c>
    </row>
    <row r="76" ht="48" spans="1:7">
      <c r="A76" s="11" t="s">
        <v>226</v>
      </c>
      <c r="B76" s="11" t="s">
        <v>218</v>
      </c>
      <c r="C76" s="10" t="s">
        <v>219</v>
      </c>
      <c r="D76" s="13" t="s">
        <v>27</v>
      </c>
      <c r="E76" s="11">
        <v>1045</v>
      </c>
      <c r="F76" s="12"/>
      <c r="G76" s="11">
        <f t="shared" si="2"/>
        <v>0</v>
      </c>
    </row>
    <row r="77" ht="72" spans="1:7">
      <c r="A77" s="11" t="s">
        <v>229</v>
      </c>
      <c r="B77" s="11" t="s">
        <v>221</v>
      </c>
      <c r="C77" s="10" t="s">
        <v>222</v>
      </c>
      <c r="D77" s="13" t="s">
        <v>36</v>
      </c>
      <c r="E77" s="11">
        <v>536.43</v>
      </c>
      <c r="F77" s="12"/>
      <c r="G77" s="11">
        <f t="shared" si="2"/>
        <v>0</v>
      </c>
    </row>
    <row r="78" ht="72" spans="1:7">
      <c r="A78" s="11" t="s">
        <v>231</v>
      </c>
      <c r="B78" s="11" t="s">
        <v>224</v>
      </c>
      <c r="C78" s="10" t="s">
        <v>225</v>
      </c>
      <c r="D78" s="13" t="s">
        <v>36</v>
      </c>
      <c r="E78" s="11">
        <v>517.53</v>
      </c>
      <c r="F78" s="12"/>
      <c r="G78" s="11">
        <f t="shared" si="2"/>
        <v>0</v>
      </c>
    </row>
    <row r="79" ht="48" spans="1:7">
      <c r="A79" s="11" t="s">
        <v>237</v>
      </c>
      <c r="B79" s="11" t="s">
        <v>227</v>
      </c>
      <c r="C79" s="10" t="s">
        <v>228</v>
      </c>
      <c r="D79" s="13" t="s">
        <v>36</v>
      </c>
      <c r="E79" s="11">
        <v>123.9</v>
      </c>
      <c r="F79" s="12"/>
      <c r="G79" s="11">
        <f t="shared" si="2"/>
        <v>0</v>
      </c>
    </row>
    <row r="80" ht="48" spans="1:7">
      <c r="A80" s="11" t="s">
        <v>240</v>
      </c>
      <c r="B80" s="11" t="s">
        <v>25</v>
      </c>
      <c r="C80" s="10" t="s">
        <v>35</v>
      </c>
      <c r="D80" s="13" t="s">
        <v>36</v>
      </c>
      <c r="E80" s="11">
        <v>42.85</v>
      </c>
      <c r="F80" s="12"/>
      <c r="G80" s="11">
        <f t="shared" si="2"/>
        <v>0</v>
      </c>
    </row>
    <row r="81" ht="20" customHeight="1" spans="1:7">
      <c r="A81" s="9" t="s">
        <v>235</v>
      </c>
      <c r="B81" s="9" t="s">
        <v>236</v>
      </c>
      <c r="C81" s="10"/>
      <c r="D81" s="13"/>
      <c r="E81" s="11"/>
      <c r="F81" s="14"/>
      <c r="G81" s="11"/>
    </row>
    <row r="82" ht="60" spans="1:7">
      <c r="A82" s="11" t="s">
        <v>243</v>
      </c>
      <c r="B82" s="11" t="s">
        <v>241</v>
      </c>
      <c r="C82" s="10" t="s">
        <v>293</v>
      </c>
      <c r="D82" s="11" t="s">
        <v>23</v>
      </c>
      <c r="E82" s="11">
        <v>20</v>
      </c>
      <c r="F82" s="16"/>
      <c r="G82" s="11">
        <f t="shared" ref="G82:G90" si="3">ROUND(E82*F82,2)</f>
        <v>0</v>
      </c>
    </row>
    <row r="83" ht="48" spans="1:7">
      <c r="A83" s="11" t="s">
        <v>246</v>
      </c>
      <c r="B83" s="11" t="s">
        <v>250</v>
      </c>
      <c r="C83" s="10" t="s">
        <v>251</v>
      </c>
      <c r="D83" s="11" t="s">
        <v>252</v>
      </c>
      <c r="E83" s="11">
        <v>4</v>
      </c>
      <c r="F83" s="12"/>
      <c r="G83" s="11">
        <f t="shared" si="3"/>
        <v>0</v>
      </c>
    </row>
    <row r="84" ht="36" spans="1:7">
      <c r="A84" s="11" t="s">
        <v>249</v>
      </c>
      <c r="B84" s="11" t="s">
        <v>238</v>
      </c>
      <c r="C84" s="10" t="s">
        <v>294</v>
      </c>
      <c r="D84" s="11" t="s">
        <v>23</v>
      </c>
      <c r="E84" s="11">
        <v>100</v>
      </c>
      <c r="F84" s="12"/>
      <c r="G84" s="11">
        <f t="shared" si="3"/>
        <v>0</v>
      </c>
    </row>
    <row r="85" ht="72" spans="1:7">
      <c r="A85" s="11" t="s">
        <v>253</v>
      </c>
      <c r="B85" s="11" t="s">
        <v>282</v>
      </c>
      <c r="C85" s="10" t="s">
        <v>283</v>
      </c>
      <c r="D85" s="11" t="s">
        <v>23</v>
      </c>
      <c r="E85" s="11">
        <v>15</v>
      </c>
      <c r="F85" s="12"/>
      <c r="G85" s="11">
        <f t="shared" si="3"/>
        <v>0</v>
      </c>
    </row>
    <row r="86" ht="60" spans="1:7">
      <c r="A86" s="11" t="s">
        <v>256</v>
      </c>
      <c r="B86" s="11" t="s">
        <v>254</v>
      </c>
      <c r="C86" s="10" t="s">
        <v>295</v>
      </c>
      <c r="D86" s="11" t="s">
        <v>234</v>
      </c>
      <c r="E86" s="11">
        <v>1</v>
      </c>
      <c r="F86" s="12"/>
      <c r="G86" s="11">
        <f t="shared" si="3"/>
        <v>0</v>
      </c>
    </row>
    <row r="87" ht="48" spans="1:7">
      <c r="A87" s="11" t="s">
        <v>260</v>
      </c>
      <c r="B87" s="11" t="s">
        <v>244</v>
      </c>
      <c r="C87" s="10" t="s">
        <v>296</v>
      </c>
      <c r="D87" s="13" t="s">
        <v>27</v>
      </c>
      <c r="E87" s="11">
        <v>300</v>
      </c>
      <c r="F87" s="16"/>
      <c r="G87" s="11">
        <f t="shared" si="3"/>
        <v>0</v>
      </c>
    </row>
    <row r="88" ht="60" spans="1:7">
      <c r="A88" s="11" t="s">
        <v>263</v>
      </c>
      <c r="B88" s="11" t="s">
        <v>261</v>
      </c>
      <c r="C88" s="10" t="s">
        <v>262</v>
      </c>
      <c r="D88" s="11" t="s">
        <v>23</v>
      </c>
      <c r="E88" s="11">
        <v>5</v>
      </c>
      <c r="F88" s="12"/>
      <c r="G88" s="11">
        <f t="shared" si="3"/>
        <v>0</v>
      </c>
    </row>
    <row r="89" ht="24" spans="1:7">
      <c r="A89" s="11" t="s">
        <v>297</v>
      </c>
      <c r="B89" s="11" t="s">
        <v>257</v>
      </c>
      <c r="C89" s="10" t="s">
        <v>258</v>
      </c>
      <c r="D89" s="11" t="s">
        <v>259</v>
      </c>
      <c r="E89" s="11">
        <v>1</v>
      </c>
      <c r="F89" s="12"/>
      <c r="G89" s="11">
        <f t="shared" si="3"/>
        <v>0</v>
      </c>
    </row>
    <row r="90" ht="60" spans="1:7">
      <c r="A90" s="11" t="s">
        <v>298</v>
      </c>
      <c r="B90" s="11" t="s">
        <v>264</v>
      </c>
      <c r="C90" s="10" t="s">
        <v>265</v>
      </c>
      <c r="D90" s="11" t="s">
        <v>23</v>
      </c>
      <c r="E90" s="11">
        <v>15</v>
      </c>
      <c r="F90" s="12"/>
      <c r="G90" s="11">
        <f t="shared" si="3"/>
        <v>0</v>
      </c>
    </row>
    <row r="91" ht="20" customHeight="1" spans="1:7">
      <c r="A91" s="11"/>
      <c r="B91" s="9" t="s">
        <v>266</v>
      </c>
      <c r="C91" s="17"/>
      <c r="D91" s="9"/>
      <c r="E91" s="9"/>
      <c r="F91" s="9"/>
      <c r="G91" s="9">
        <f>SUM(G4:G90)</f>
        <v>0</v>
      </c>
    </row>
  </sheetData>
  <sheetProtection password="E9F5" sheet="1" objects="1"/>
  <mergeCells count="2">
    <mergeCell ref="A1:G1"/>
    <mergeCell ref="A2:F2"/>
  </mergeCells>
  <printOptions horizontalCentered="1"/>
  <pageMargins left="0.984027777777778" right="0.491666666666667" top="0.802777777777778" bottom="0.802777777777778" header="0.5" footer="0.5"/>
  <pageSetup paperSize="9" fitToHeight="0" orientation="portrait" horizontalDpi="300" verticalDpi="300"/>
  <headerFooter alignWithMargins="0" scaleWithDoc="0">
    <oddFooter>&amp;L&amp;10法定代表人或授权代理人：             （电子签名章）    &amp;R&amp;10                            报价单位：              （电子印章）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2.1 永丰收费站</vt:lpstr>
      <vt:lpstr>2.2 凤台收费站</vt:lpstr>
      <vt:lpstr>2.3 安丰收费站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趙</cp:lastModifiedBy>
  <dcterms:created xsi:type="dcterms:W3CDTF">2022-06-13T02:48:00Z</dcterms:created>
  <dcterms:modified xsi:type="dcterms:W3CDTF">2022-10-09T07:08:25Z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4D63841431294B0E9B8C695C1F872C7D</vt:lpwstr>
  </property>
</Properties>
</file>